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5768.41420\"/>
    </mc:Choice>
  </mc:AlternateContent>
  <bookViews>
    <workbookView xWindow="720" yWindow="345" windowWidth="27555" windowHeight="11805"/>
  </bookViews>
  <sheets>
    <sheet name="прил.7" sheetId="1" r:id="rId1"/>
  </sheets>
  <externalReferences>
    <externalReference r:id="rId2"/>
  </externalReferences>
  <definedNames>
    <definedName name="_xlnm.Print_Area" localSheetId="0">прил.7!$A$1:$E$700</definedName>
  </definedNames>
  <calcPr calcId="162913" iterate="1"/>
</workbook>
</file>

<file path=xl/calcChain.xml><?xml version="1.0" encoding="utf-8"?>
<calcChain xmlns="http://schemas.openxmlformats.org/spreadsheetml/2006/main">
  <c r="E699" i="1" l="1"/>
  <c r="E698" i="1" s="1"/>
  <c r="E697" i="1" s="1"/>
  <c r="E696" i="1" s="1"/>
  <c r="E695" i="1" s="1"/>
  <c r="E694" i="1"/>
  <c r="E693" i="1" s="1"/>
  <c r="E692" i="1" s="1"/>
  <c r="E691" i="1" s="1"/>
  <c r="E690" i="1"/>
  <c r="E689" i="1" s="1"/>
  <c r="E688" i="1" s="1"/>
  <c r="E687" i="1"/>
  <c r="E686" i="1" s="1"/>
  <c r="E685" i="1"/>
  <c r="E684" i="1" s="1"/>
  <c r="E680" i="1"/>
  <c r="E679" i="1" s="1"/>
  <c r="E678" i="1"/>
  <c r="E677" i="1" s="1"/>
  <c r="E676" i="1"/>
  <c r="E675" i="1" s="1"/>
  <c r="E672" i="1"/>
  <c r="E671" i="1" s="1"/>
  <c r="E670" i="1" s="1"/>
  <c r="E669" i="1" s="1"/>
  <c r="E668" i="1"/>
  <c r="E667" i="1" s="1"/>
  <c r="E663" i="1"/>
  <c r="E662" i="1" s="1"/>
  <c r="E661" i="1"/>
  <c r="E660" i="1" s="1"/>
  <c r="E659" i="1"/>
  <c r="E658" i="1" s="1"/>
  <c r="E657" i="1"/>
  <c r="E656" i="1" s="1"/>
  <c r="E654" i="1"/>
  <c r="E653" i="1" s="1"/>
  <c r="E650" i="1"/>
  <c r="E649" i="1" s="1"/>
  <c r="E648" i="1" s="1"/>
  <c r="E647" i="1" s="1"/>
  <c r="E644" i="1"/>
  <c r="E643" i="1" s="1"/>
  <c r="E642" i="1" s="1"/>
  <c r="E641" i="1" s="1"/>
  <c r="E639" i="1"/>
  <c r="E638" i="1"/>
  <c r="E637" i="1" s="1"/>
  <c r="E635" i="1"/>
  <c r="E634" i="1" s="1"/>
  <c r="E633" i="1" s="1"/>
  <c r="E631" i="1"/>
  <c r="E630" i="1" s="1"/>
  <c r="E629" i="1" s="1"/>
  <c r="E627" i="1"/>
  <c r="E626" i="1"/>
  <c r="E625" i="1" s="1"/>
  <c r="E623" i="1"/>
  <c r="E622" i="1" s="1"/>
  <c r="E621" i="1" s="1"/>
  <c r="E618" i="1"/>
  <c r="E617" i="1" s="1"/>
  <c r="E616" i="1" s="1"/>
  <c r="E615" i="1"/>
  <c r="E614" i="1" s="1"/>
  <c r="E613" i="1" s="1"/>
  <c r="E612" i="1" s="1"/>
  <c r="E611" i="1" s="1"/>
  <c r="E610" i="1"/>
  <c r="E609" i="1" s="1"/>
  <c r="E608" i="1" s="1"/>
  <c r="E607" i="1" s="1"/>
  <c r="E606" i="1"/>
  <c r="E605" i="1" s="1"/>
  <c r="E604" i="1" s="1"/>
  <c r="E603" i="1" s="1"/>
  <c r="E602" i="1"/>
  <c r="E601" i="1" s="1"/>
  <c r="E600" i="1" s="1"/>
  <c r="E599" i="1" s="1"/>
  <c r="E597" i="1"/>
  <c r="E596" i="1" s="1"/>
  <c r="E595" i="1" s="1"/>
  <c r="E594" i="1" s="1"/>
  <c r="E593" i="1"/>
  <c r="E592" i="1" s="1"/>
  <c r="E591" i="1" s="1"/>
  <c r="E590" i="1" s="1"/>
  <c r="E588" i="1"/>
  <c r="E587" i="1" s="1"/>
  <c r="E586" i="1" s="1"/>
  <c r="E585" i="1"/>
  <c r="E584" i="1" s="1"/>
  <c r="E583" i="1" s="1"/>
  <c r="E582" i="1"/>
  <c r="E581" i="1" s="1"/>
  <c r="E580" i="1" s="1"/>
  <c r="E579" i="1" s="1"/>
  <c r="E578" i="1" s="1"/>
  <c r="E577" i="1"/>
  <c r="E576" i="1" s="1"/>
  <c r="E575" i="1" s="1"/>
  <c r="E574" i="1" s="1"/>
  <c r="E573" i="1"/>
  <c r="E572" i="1" s="1"/>
  <c r="E571" i="1"/>
  <c r="E570" i="1" s="1"/>
  <c r="E569" i="1" s="1"/>
  <c r="E568" i="1"/>
  <c r="E567" i="1" s="1"/>
  <c r="E566" i="1" s="1"/>
  <c r="E564" i="1"/>
  <c r="E563" i="1" s="1"/>
  <c r="E562" i="1"/>
  <c r="E561" i="1" s="1"/>
  <c r="E559" i="1"/>
  <c r="E558" i="1" s="1"/>
  <c r="E557" i="1" s="1"/>
  <c r="E555" i="1"/>
  <c r="E554" i="1" s="1"/>
  <c r="E553" i="1" s="1"/>
  <c r="E552" i="1" s="1"/>
  <c r="E551" i="1"/>
  <c r="E550" i="1" s="1"/>
  <c r="E549" i="1" s="1"/>
  <c r="E548" i="1" s="1"/>
  <c r="E546" i="1"/>
  <c r="E545" i="1" s="1"/>
  <c r="E544" i="1" s="1"/>
  <c r="E543" i="1"/>
  <c r="E542" i="1" s="1"/>
  <c r="E541" i="1" s="1"/>
  <c r="E540" i="1"/>
  <c r="E539" i="1" s="1"/>
  <c r="E538" i="1"/>
  <c r="E537" i="1" s="1"/>
  <c r="E536" i="1"/>
  <c r="E535" i="1" s="1"/>
  <c r="E534" i="1"/>
  <c r="E533" i="1" s="1"/>
  <c r="E529" i="1"/>
  <c r="E528" i="1"/>
  <c r="E527" i="1"/>
  <c r="E526" i="1" s="1"/>
  <c r="E525" i="1"/>
  <c r="E524" i="1" s="1"/>
  <c r="E523" i="1"/>
  <c r="E522" i="1" s="1"/>
  <c r="E519" i="1"/>
  <c r="E518" i="1" s="1"/>
  <c r="E517" i="1" s="1"/>
  <c r="E516" i="1" s="1"/>
  <c r="E514" i="1"/>
  <c r="E513" i="1" s="1"/>
  <c r="E512" i="1" s="1"/>
  <c r="E511" i="1" s="1"/>
  <c r="E510" i="1"/>
  <c r="E509" i="1" s="1"/>
  <c r="E508" i="1" s="1"/>
  <c r="E507" i="1" s="1"/>
  <c r="E506" i="1"/>
  <c r="E505" i="1" s="1"/>
  <c r="E504" i="1" s="1"/>
  <c r="E503" i="1" s="1"/>
  <c r="E502" i="1"/>
  <c r="E501" i="1"/>
  <c r="E500" i="1" s="1"/>
  <c r="E499" i="1" s="1"/>
  <c r="E497" i="1"/>
  <c r="E496" i="1" s="1"/>
  <c r="E495" i="1" s="1"/>
  <c r="E494" i="1" s="1"/>
  <c r="E493" i="1"/>
  <c r="E492" i="1" s="1"/>
  <c r="E490" i="1" s="1"/>
  <c r="E489" i="1"/>
  <c r="E488" i="1" s="1"/>
  <c r="E485" i="1"/>
  <c r="E484" i="1"/>
  <c r="E483" i="1" s="1"/>
  <c r="E482" i="1" s="1"/>
  <c r="E480" i="1"/>
  <c r="E479" i="1" s="1"/>
  <c r="E478" i="1" s="1"/>
  <c r="E477" i="1"/>
  <c r="E476" i="1" s="1"/>
  <c r="E475" i="1"/>
  <c r="E474" i="1" s="1"/>
  <c r="E470" i="1"/>
  <c r="E469" i="1" s="1"/>
  <c r="E468" i="1" s="1"/>
  <c r="E467" i="1" s="1"/>
  <c r="E466" i="1"/>
  <c r="E465" i="1"/>
  <c r="E464" i="1" s="1"/>
  <c r="E463" i="1" s="1"/>
  <c r="E462" i="1"/>
  <c r="E461" i="1" s="1"/>
  <c r="E460" i="1" s="1"/>
  <c r="E459" i="1" s="1"/>
  <c r="E458" i="1"/>
  <c r="E457" i="1" s="1"/>
  <c r="E456" i="1" s="1"/>
  <c r="E455" i="1" s="1"/>
  <c r="E453" i="1"/>
  <c r="E452" i="1" s="1"/>
  <c r="E451" i="1" s="1"/>
  <c r="E450" i="1"/>
  <c r="E449" i="1" s="1"/>
  <c r="E448" i="1"/>
  <c r="E447" i="1" s="1"/>
  <c r="E446" i="1"/>
  <c r="E445" i="1" s="1"/>
  <c r="E444" i="1"/>
  <c r="E443" i="1" s="1"/>
  <c r="E442" i="1"/>
  <c r="E441" i="1"/>
  <c r="E440" i="1"/>
  <c r="E439" i="1" s="1"/>
  <c r="E437" i="1"/>
  <c r="E436" i="1" s="1"/>
  <c r="E435" i="1" s="1"/>
  <c r="E433" i="1"/>
  <c r="E432" i="1"/>
  <c r="E431" i="1" s="1"/>
  <c r="E430" i="1"/>
  <c r="E429" i="1"/>
  <c r="E428" i="1" s="1"/>
  <c r="E427" i="1"/>
  <c r="E426" i="1" s="1"/>
  <c r="E425" i="1" s="1"/>
  <c r="E424" i="1"/>
  <c r="E423" i="1" s="1"/>
  <c r="E422" i="1" s="1"/>
  <c r="E420" i="1"/>
  <c r="E419" i="1" s="1"/>
  <c r="E418" i="1" s="1"/>
  <c r="E417" i="1"/>
  <c r="E416" i="1" s="1"/>
  <c r="E415" i="1" s="1"/>
  <c r="E414" i="1"/>
  <c r="E413" i="1" s="1"/>
  <c r="E412" i="1" s="1"/>
  <c r="E411" i="1"/>
  <c r="E410" i="1" s="1"/>
  <c r="E409" i="1" s="1"/>
  <c r="E408" i="1"/>
  <c r="E407" i="1" s="1"/>
  <c r="E406" i="1" s="1"/>
  <c r="E405" i="1"/>
  <c r="E404" i="1" s="1"/>
  <c r="E403" i="1" s="1"/>
  <c r="E402" i="1"/>
  <c r="E401" i="1" s="1"/>
  <c r="E400" i="1" s="1"/>
  <c r="E399" i="1"/>
  <c r="E398" i="1"/>
  <c r="E397" i="1" s="1"/>
  <c r="E396" i="1"/>
  <c r="E395" i="1" s="1"/>
  <c r="E394" i="1" s="1"/>
  <c r="E393" i="1"/>
  <c r="E392" i="1" s="1"/>
  <c r="E391" i="1" s="1"/>
  <c r="E390" i="1"/>
  <c r="E389" i="1" s="1"/>
  <c r="E388" i="1" s="1"/>
  <c r="E386" i="1"/>
  <c r="E385" i="1" s="1"/>
  <c r="E384" i="1" s="1"/>
  <c r="E383" i="1"/>
  <c r="E382" i="1"/>
  <c r="E381" i="1" s="1"/>
  <c r="E380" i="1"/>
  <c r="E379" i="1"/>
  <c r="E378" i="1" s="1"/>
  <c r="E376" i="1"/>
  <c r="E375" i="1" s="1"/>
  <c r="E374" i="1" s="1"/>
  <c r="E373" i="1"/>
  <c r="E372" i="1"/>
  <c r="E371" i="1" s="1"/>
  <c r="E370" i="1"/>
  <c r="E369" i="1" s="1"/>
  <c r="E368" i="1" s="1"/>
  <c r="E367" i="1"/>
  <c r="E366" i="1" s="1"/>
  <c r="E365" i="1" s="1"/>
  <c r="E364" i="1"/>
  <c r="E363" i="1" s="1"/>
  <c r="E362" i="1" s="1"/>
  <c r="E361" i="1"/>
  <c r="E360" i="1"/>
  <c r="E359" i="1" s="1"/>
  <c r="E356" i="1"/>
  <c r="E355" i="1" s="1"/>
  <c r="E354" i="1" s="1"/>
  <c r="E353" i="1" s="1"/>
  <c r="E352" i="1"/>
  <c r="E351" i="1" s="1"/>
  <c r="E350" i="1" s="1"/>
  <c r="E349" i="1" s="1"/>
  <c r="E347" i="1"/>
  <c r="E346" i="1" s="1"/>
  <c r="E345" i="1" s="1"/>
  <c r="E344" i="1" s="1"/>
  <c r="E343" i="1" s="1"/>
  <c r="E342" i="1"/>
  <c r="E341" i="1" s="1"/>
  <c r="E340" i="1" s="1"/>
  <c r="E339" i="1"/>
  <c r="E338" i="1" s="1"/>
  <c r="E337" i="1" s="1"/>
  <c r="E336" i="1"/>
  <c r="E335" i="1" s="1"/>
  <c r="E334" i="1"/>
  <c r="E333" i="1"/>
  <c r="E332" i="1"/>
  <c r="E331" i="1" s="1"/>
  <c r="E329" i="1"/>
  <c r="E328" i="1"/>
  <c r="E327" i="1"/>
  <c r="E326" i="1" s="1"/>
  <c r="E325" i="1"/>
  <c r="E324" i="1" s="1"/>
  <c r="E323" i="1"/>
  <c r="E322" i="1" s="1"/>
  <c r="E320" i="1"/>
  <c r="E316" i="1" s="1"/>
  <c r="E318" i="1"/>
  <c r="E317" i="1" s="1"/>
  <c r="E314" i="1"/>
  <c r="E313" i="1" s="1"/>
  <c r="E310" i="1"/>
  <c r="E309" i="1" s="1"/>
  <c r="E308" i="1"/>
  <c r="E307" i="1"/>
  <c r="E306" i="1"/>
  <c r="E305" i="1" s="1"/>
  <c r="E302" i="1"/>
  <c r="E301" i="1" s="1"/>
  <c r="E300" i="1" s="1"/>
  <c r="E299" i="1"/>
  <c r="E298" i="1" s="1"/>
  <c r="E297" i="1" s="1"/>
  <c r="E296" i="1"/>
  <c r="E295" i="1" s="1"/>
  <c r="E294" i="1" s="1"/>
  <c r="E293" i="1"/>
  <c r="E292" i="1"/>
  <c r="E291" i="1" s="1"/>
  <c r="E290" i="1"/>
  <c r="E289" i="1" s="1"/>
  <c r="E288" i="1" s="1"/>
  <c r="E287" i="1"/>
  <c r="E286" i="1"/>
  <c r="E285" i="1" s="1"/>
  <c r="E284" i="1"/>
  <c r="E283" i="1" s="1"/>
  <c r="E282" i="1" s="1"/>
  <c r="E281" i="1"/>
  <c r="E280" i="1" s="1"/>
  <c r="E279" i="1" s="1"/>
  <c r="E278" i="1"/>
  <c r="E277" i="1" s="1"/>
  <c r="E276" i="1" s="1"/>
  <c r="E275" i="1"/>
  <c r="E274" i="1" s="1"/>
  <c r="E273" i="1" s="1"/>
  <c r="E272" i="1"/>
  <c r="E271" i="1"/>
  <c r="E270" i="1" s="1"/>
  <c r="E269" i="1"/>
  <c r="E268" i="1"/>
  <c r="E267" i="1"/>
  <c r="E266" i="1" s="1"/>
  <c r="E264" i="1"/>
  <c r="E263" i="1" s="1"/>
  <c r="E262" i="1" s="1"/>
  <c r="E261" i="1"/>
  <c r="E260" i="1" s="1"/>
  <c r="E259" i="1" s="1"/>
  <c r="E258" i="1"/>
  <c r="E257" i="1" s="1"/>
  <c r="E256" i="1" s="1"/>
  <c r="E255" i="1"/>
  <c r="E254" i="1"/>
  <c r="E253" i="1" s="1"/>
  <c r="E252" i="1"/>
  <c r="E251" i="1" s="1"/>
  <c r="E250" i="1" s="1"/>
  <c r="E249" i="1"/>
  <c r="E248" i="1" s="1"/>
  <c r="E247" i="1"/>
  <c r="E246" i="1" s="1"/>
  <c r="E245" i="1"/>
  <c r="E244" i="1" s="1"/>
  <c r="E243" i="1"/>
  <c r="E242" i="1" s="1"/>
  <c r="E241" i="1"/>
  <c r="E240" i="1"/>
  <c r="E238" i="1"/>
  <c r="E237" i="1"/>
  <c r="E236" i="1"/>
  <c r="E235" i="1" s="1"/>
  <c r="E234" i="1"/>
  <c r="E233" i="1" s="1"/>
  <c r="E231" i="1"/>
  <c r="E230" i="1" s="1"/>
  <c r="E229" i="1"/>
  <c r="E228" i="1" s="1"/>
  <c r="E227" i="1"/>
  <c r="E226" i="1"/>
  <c r="E223" i="1"/>
  <c r="E222" i="1" s="1"/>
  <c r="E221" i="1" s="1"/>
  <c r="E220" i="1"/>
  <c r="E219" i="1"/>
  <c r="E218" i="1" s="1"/>
  <c r="E217" i="1" s="1"/>
  <c r="E216" i="1"/>
  <c r="E215" i="1" s="1"/>
  <c r="E214" i="1" s="1"/>
  <c r="E213" i="1"/>
  <c r="E212" i="1" s="1"/>
  <c r="E211" i="1" s="1"/>
  <c r="E210" i="1"/>
  <c r="E209" i="1" s="1"/>
  <c r="E208" i="1" s="1"/>
  <c r="E206" i="1"/>
  <c r="E205" i="1" s="1"/>
  <c r="E204" i="1" s="1"/>
  <c r="E203" i="1" s="1"/>
  <c r="E201" i="1"/>
  <c r="E200" i="1" s="1"/>
  <c r="E199" i="1" s="1"/>
  <c r="E198" i="1" s="1"/>
  <c r="E197" i="1"/>
  <c r="E196" i="1" s="1"/>
  <c r="E195" i="1" s="1"/>
  <c r="E194" i="1"/>
  <c r="E193" i="1" s="1"/>
  <c r="E192" i="1" s="1"/>
  <c r="E191" i="1"/>
  <c r="E190" i="1" s="1"/>
  <c r="E189" i="1"/>
  <c r="E188" i="1" s="1"/>
  <c r="E187" i="1"/>
  <c r="E186" i="1" s="1"/>
  <c r="E184" i="1"/>
  <c r="E183" i="1" s="1"/>
  <c r="E182" i="1" s="1"/>
  <c r="E179" i="1"/>
  <c r="E178" i="1" s="1"/>
  <c r="E177" i="1"/>
  <c r="E176" i="1" s="1"/>
  <c r="E174" i="1"/>
  <c r="E173" i="1" s="1"/>
  <c r="E172" i="1"/>
  <c r="E171" i="1" s="1"/>
  <c r="E169" i="1"/>
  <c r="E168" i="1" s="1"/>
  <c r="E167" i="1"/>
  <c r="E166" i="1"/>
  <c r="E165" i="1" s="1"/>
  <c r="E164" i="1"/>
  <c r="E163" i="1" s="1"/>
  <c r="E162" i="1"/>
  <c r="E161" i="1" s="1"/>
  <c r="E158" i="1"/>
  <c r="E157" i="1" s="1"/>
  <c r="E156" i="1"/>
  <c r="E155" i="1" s="1"/>
  <c r="E154" i="1" s="1"/>
  <c r="E153" i="1"/>
  <c r="E152" i="1" s="1"/>
  <c r="E151" i="1" s="1"/>
  <c r="E149" i="1"/>
  <c r="E148" i="1"/>
  <c r="E147" i="1" s="1"/>
  <c r="E146" i="1" s="1"/>
  <c r="E145" i="1"/>
  <c r="E144" i="1" s="1"/>
  <c r="E143" i="1" s="1"/>
  <c r="E142" i="1" s="1"/>
  <c r="E141" i="1"/>
  <c r="E140" i="1" s="1"/>
  <c r="E139" i="1" s="1"/>
  <c r="E138" i="1"/>
  <c r="E137" i="1" s="1"/>
  <c r="E136" i="1"/>
  <c r="E135" i="1"/>
  <c r="E134" i="1" s="1"/>
  <c r="E133" i="1"/>
  <c r="E132" i="1" s="1"/>
  <c r="E130" i="1"/>
  <c r="E129" i="1"/>
  <c r="E128" i="1" s="1"/>
  <c r="E127" i="1"/>
  <c r="E126" i="1" s="1"/>
  <c r="E125" i="1"/>
  <c r="E124" i="1" s="1"/>
  <c r="E122" i="1"/>
  <c r="E121" i="1" s="1"/>
  <c r="E120" i="1" s="1"/>
  <c r="E119" i="1"/>
  <c r="E118" i="1"/>
  <c r="E113" i="1"/>
  <c r="E112" i="1"/>
  <c r="E111" i="1" s="1"/>
  <c r="E110" i="1" s="1"/>
  <c r="E109" i="1" s="1"/>
  <c r="E108" i="1"/>
  <c r="E107" i="1" s="1"/>
  <c r="E106" i="1" s="1"/>
  <c r="E105" i="1" s="1"/>
  <c r="E104" i="1"/>
  <c r="E103" i="1" s="1"/>
  <c r="E102" i="1" s="1"/>
  <c r="E101" i="1"/>
  <c r="E100" i="1" s="1"/>
  <c r="E99" i="1" s="1"/>
  <c r="E98" i="1"/>
  <c r="E97" i="1" s="1"/>
  <c r="E96" i="1" s="1"/>
  <c r="E95" i="1"/>
  <c r="E94" i="1" s="1"/>
  <c r="E93" i="1" s="1"/>
  <c r="E92" i="1"/>
  <c r="E91" i="1"/>
  <c r="E90" i="1"/>
  <c r="E89" i="1" s="1"/>
  <c r="E88" i="1"/>
  <c r="E87" i="1"/>
  <c r="E86" i="1"/>
  <c r="E85" i="1" s="1"/>
  <c r="E83" i="1"/>
  <c r="E82" i="1" s="1"/>
  <c r="E81" i="1"/>
  <c r="E80" i="1" s="1"/>
  <c r="E78" i="1"/>
  <c r="E77" i="1" s="1"/>
  <c r="E76" i="1" s="1"/>
  <c r="E75" i="1"/>
  <c r="E74" i="1" s="1"/>
  <c r="E73" i="1" s="1"/>
  <c r="E70" i="1"/>
  <c r="E69" i="1"/>
  <c r="E68" i="1" s="1"/>
  <c r="E67" i="1"/>
  <c r="E66" i="1"/>
  <c r="E65" i="1" s="1"/>
  <c r="E64" i="1"/>
  <c r="E63" i="1" s="1"/>
  <c r="E62" i="1" s="1"/>
  <c r="E59" i="1"/>
  <c r="E58" i="1" s="1"/>
  <c r="E57" i="1" s="1"/>
  <c r="E56" i="1" s="1"/>
  <c r="E55" i="1"/>
  <c r="E54" i="1"/>
  <c r="E53" i="1" s="1"/>
  <c r="E52" i="1" s="1"/>
  <c r="E51" i="1"/>
  <c r="E50" i="1" s="1"/>
  <c r="E49" i="1"/>
  <c r="E48" i="1" s="1"/>
  <c r="E46" i="1"/>
  <c r="E45" i="1" s="1"/>
  <c r="E44" i="1" s="1"/>
  <c r="E42" i="1"/>
  <c r="E41" i="1" s="1"/>
  <c r="E38" i="1"/>
  <c r="E37" i="1" s="1"/>
  <c r="E36" i="1" s="1"/>
  <c r="E32" i="1" s="1"/>
  <c r="E35" i="1"/>
  <c r="E34" i="1" s="1"/>
  <c r="E33" i="1" s="1"/>
  <c r="E30" i="1"/>
  <c r="E29" i="1" s="1"/>
  <c r="E28" i="1"/>
  <c r="E27" i="1"/>
  <c r="E26" i="1" s="1"/>
  <c r="E24" i="1"/>
  <c r="E23" i="1" s="1"/>
  <c r="E22" i="1" s="1"/>
  <c r="E21" i="1" s="1"/>
  <c r="E20" i="1"/>
  <c r="E19" i="1" s="1"/>
  <c r="E18" i="1" s="1"/>
  <c r="E17" i="1" s="1"/>
  <c r="E225" i="1" l="1"/>
  <c r="E79" i="1"/>
  <c r="E117" i="1"/>
  <c r="E116" i="1" s="1"/>
  <c r="E115" i="1" s="1"/>
  <c r="E319" i="1"/>
  <c r="E330" i="1"/>
  <c r="E589" i="1"/>
  <c r="E321" i="1"/>
  <c r="E315" i="1" s="1"/>
  <c r="E61" i="1"/>
  <c r="E123" i="1"/>
  <c r="E185" i="1"/>
  <c r="E598" i="1"/>
  <c r="E84" i="1"/>
  <c r="E521" i="1"/>
  <c r="E520" i="1" s="1"/>
  <c r="E515" i="1" s="1"/>
  <c r="E232" i="1"/>
  <c r="E47" i="1"/>
  <c r="E43" i="1" s="1"/>
  <c r="E377" i="1"/>
  <c r="E175" i="1"/>
  <c r="E25" i="1"/>
  <c r="E16" i="1" s="1"/>
  <c r="E160" i="1"/>
  <c r="E170" i="1"/>
  <c r="E239" i="1"/>
  <c r="E265" i="1"/>
  <c r="E131" i="1"/>
  <c r="E207" i="1"/>
  <c r="E666" i="1"/>
  <c r="E665" i="1"/>
  <c r="E454" i="1"/>
  <c r="E565" i="1"/>
  <c r="E150" i="1"/>
  <c r="E348" i="1"/>
  <c r="E487" i="1"/>
  <c r="E486" i="1"/>
  <c r="E481" i="1" s="1"/>
  <c r="E358" i="1"/>
  <c r="E498" i="1"/>
  <c r="E674" i="1"/>
  <c r="E673" i="1" s="1"/>
  <c r="E652" i="1"/>
  <c r="E651" i="1" s="1"/>
  <c r="E646" i="1" s="1"/>
  <c r="E473" i="1"/>
  <c r="E472" i="1" s="1"/>
  <c r="E471" i="1" s="1"/>
  <c r="E532" i="1"/>
  <c r="E531" i="1" s="1"/>
  <c r="E530" i="1" s="1"/>
  <c r="E620" i="1"/>
  <c r="E683" i="1"/>
  <c r="E682" i="1" s="1"/>
  <c r="E681" i="1" s="1"/>
  <c r="E421" i="1"/>
  <c r="E655" i="1"/>
  <c r="E387" i="1"/>
  <c r="E40" i="1"/>
  <c r="E39" i="1"/>
  <c r="E31" i="1" s="1"/>
  <c r="E304" i="1"/>
  <c r="E303" i="1" s="1"/>
  <c r="E438" i="1"/>
  <c r="E434" i="1" s="1"/>
  <c r="E560" i="1"/>
  <c r="E556" i="1" s="1"/>
  <c r="E181" i="1"/>
  <c r="E180" i="1" s="1"/>
  <c r="E491" i="1"/>
  <c r="E312" i="1"/>
  <c r="E311" i="1" s="1"/>
  <c r="E224" i="1" l="1"/>
  <c r="E202" i="1" s="1"/>
  <c r="E159" i="1"/>
  <c r="E72" i="1"/>
  <c r="E60" i="1" s="1"/>
  <c r="E547" i="1"/>
  <c r="E357" i="1"/>
  <c r="E664" i="1"/>
  <c r="E645" i="1" s="1"/>
  <c r="E114" i="1"/>
  <c r="E700" i="1" l="1"/>
</calcChain>
</file>

<file path=xl/sharedStrings.xml><?xml version="1.0" encoding="utf-8"?>
<sst xmlns="http://schemas.openxmlformats.org/spreadsheetml/2006/main" count="1599" uniqueCount="544">
  <si>
    <t>Приложение 7</t>
  </si>
  <si>
    <t>к решению Думы</t>
  </si>
  <si>
    <t>Нукутского муниципального округа</t>
  </si>
  <si>
    <t xml:space="preserve">от 17.12.2025 г. № 73 </t>
  </si>
  <si>
    <t>РАСПРЕДЕЛЕНИЕ БЮДЖЕТНЫХ АССИГНОВАНИЙ ПО ЦЕЛЕВЫМ СТАТЬЯМ</t>
  </si>
  <si>
    <t xml:space="preserve"> (МУНИЦИПАЛЬНЫМ ПРОГРАММАМ НУКУТСКОГО МУНИЦИПАЛЬНОГО ОКРУГА ИРКУТСКОЙ ОБЛАСТИ </t>
  </si>
  <si>
    <t xml:space="preserve">И НЕПРОГРАММНЫМ НАПРАВЛЕНИЯМ ДЕЯТЕЛЬНОСТИ), </t>
  </si>
  <si>
    <t>ГРУППАМ ВИДОВ РАСХОДОВ, РАЗДЕЛАМ, ПОДРАЗДЕЛАМ КЛАССИФИКАЦИИ РАСХОДОВ</t>
  </si>
  <si>
    <t xml:space="preserve"> БЮДЖЕТОВ НА 2026 ГОД</t>
  </si>
  <si>
    <t/>
  </si>
  <si>
    <t>(тыс.рублей)</t>
  </si>
  <si>
    <t>Наименование</t>
  </si>
  <si>
    <t>КЦСР</t>
  </si>
  <si>
    <t>КВР</t>
  </si>
  <si>
    <t>РзПР</t>
  </si>
  <si>
    <t>СУММА</t>
  </si>
  <si>
    <t>Муниципальная программа «Переселение граждан из аварийного жилищного фонда»</t>
  </si>
  <si>
    <t>71000 00000</t>
  </si>
  <si>
    <t>Региональный проект «Переселение граждан из непригодного жилищного фонда»</t>
  </si>
  <si>
    <t>71101 00000</t>
  </si>
  <si>
    <t>Софинансирование расходных обязательств органов местного самоуправления Нукутского муниципального округа на переселение граждан из аварийного жилищного фонда Иркутской области, расселяемого без финансовой поддержки публично-правовой компании «Фонд развития территорий»</t>
  </si>
  <si>
    <t>71101 S2480</t>
  </si>
  <si>
    <t>Капитальные вложения в объекты недвижимого имущества государственной (муниципальной) собственности</t>
  </si>
  <si>
    <t>Жилищное хозяйство</t>
  </si>
  <si>
    <t>0501</t>
  </si>
  <si>
    <t>Комплекс процессных мероприятий «Ликвидация аварийного жилищного фонда»</t>
  </si>
  <si>
    <t>71201 00000</t>
  </si>
  <si>
    <t>Реализация направлений расходов региональных проектов, комплексов процессных мероприятий в рамках муниципальных программ Нукутского муниципального округа, непрограммных направлений деятельности (функций) органов местного самоуправления</t>
  </si>
  <si>
    <t>71201 49999</t>
  </si>
  <si>
    <t>71202 00000</t>
  </si>
  <si>
    <t>71202 49999</t>
  </si>
  <si>
    <t>Закупки товаров, работ и услуг для государственных (муниципальных) нужд</t>
  </si>
  <si>
    <t>Социальное обеспечение и иные выплаты населению</t>
  </si>
  <si>
    <t>Муниципальная программа «Дорожное хозяйство»</t>
  </si>
  <si>
    <t>72000 00000</t>
  </si>
  <si>
    <t>Комплекс процессных мероприятий «Дорожный фонд»</t>
  </si>
  <si>
    <t>72201 00000</t>
  </si>
  <si>
    <t>Реализация мероприятий, направленных на погашение кредиторской задолженности прошлых лет бюджета Нукутского муниципального округа</t>
  </si>
  <si>
    <t>72201 40200</t>
  </si>
  <si>
    <t>Дорожное хозяйство (дорожные фонды)</t>
  </si>
  <si>
    <t>0409</t>
  </si>
  <si>
    <t>72201 49999</t>
  </si>
  <si>
    <t>722О1 49999</t>
  </si>
  <si>
    <t>Комплекс процессных мероприятий «Районный каркас»</t>
  </si>
  <si>
    <t>72202 00000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</si>
  <si>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</t>
  </si>
  <si>
    <t>72202 SД010</t>
  </si>
  <si>
    <t>Комплекс процессных мероприятий «Транспортный каркас»</t>
  </si>
  <si>
    <t>72203 00000</t>
  </si>
  <si>
    <t>72203 49999</t>
  </si>
  <si>
    <t>Софинансирование расходных обязательств органов местного самоуправления Нукутского муниципального округа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</si>
  <si>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72203 SД020</t>
  </si>
  <si>
    <t>Капитальные вложения в объекты государственной (муниципальной) собственности</t>
  </si>
  <si>
    <t>Комплекс процессных мероприятий «Транспортное обслуживание»</t>
  </si>
  <si>
    <t>72204 00000</t>
  </si>
  <si>
    <t>72204 49999</t>
  </si>
  <si>
    <t>Комплекс процессных мероприятий «Безопасность дорожного движения»</t>
  </si>
  <si>
    <t>72205 00000</t>
  </si>
  <si>
    <t>72205 49999</t>
  </si>
  <si>
    <t>Муниципальная программа «Комплексное развитие Нукутского муниципального округа»</t>
  </si>
  <si>
    <t>73000 00000</t>
  </si>
  <si>
    <t>Региональный проект «Развитие транспортной инфраструктуры на сельских территориях Иркутской области»</t>
  </si>
  <si>
    <t>73101 00000</t>
  </si>
  <si>
    <t>73101 49999</t>
  </si>
  <si>
    <t>Закупка товаров, работ, услуг в целях капитального ремонта государственного (муниципального) имущества</t>
  </si>
  <si>
    <t>Софинансирование расходных обязательств органов местного самоуправления Нукутского муниципального округа на развитие транспортной инфраструктуры на сельских территориях</t>
  </si>
  <si>
    <t>73101 L3720</t>
  </si>
  <si>
    <t>Комплекс процессных мероприятий «Развитие жилищного строительства»</t>
  </si>
  <si>
    <t>73201 00000</t>
  </si>
  <si>
    <t>73201 49999</t>
  </si>
  <si>
    <t>Комплекс процессных мероприятий «Благоустройство сельских территорий»</t>
  </si>
  <si>
    <t>73202 00000</t>
  </si>
  <si>
    <t>73202 40200</t>
  </si>
  <si>
    <t>Благоустройство</t>
  </si>
  <si>
    <t>0503</t>
  </si>
  <si>
    <t>73202 49999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</si>
  <si>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 (дополнительные расходы в целях достижения значения базового результата)</t>
  </si>
  <si>
    <t>73202 Д5762</t>
  </si>
  <si>
    <t>Предоставление субсидий бюджетным, автономным учреждениям и иным некоммерческим организациям</t>
  </si>
  <si>
    <t>Общее образование</t>
  </si>
  <si>
    <t>0702</t>
  </si>
  <si>
    <t xml:space="preserve">Культура  </t>
  </si>
  <si>
    <t>0801</t>
  </si>
  <si>
    <t>Софинансирование расходных обязательств органов местного самоуправления Нукутского муниципального округа на реализацию проектов по благоустройству общественных пространств на сельских территориях</t>
  </si>
  <si>
    <t>73202 L5762</t>
  </si>
  <si>
    <t>Дошкольное образование</t>
  </si>
  <si>
    <t>0701</t>
  </si>
  <si>
    <t>Дополнительное образование</t>
  </si>
  <si>
    <t>0703</t>
  </si>
  <si>
    <t>Софинансирование расходных обязательств органов местного самоуправления Нукутского муниципального округа на реализацию мероприятий перечня проектов народных инициатив</t>
  </si>
  <si>
    <t>73202 S2370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</si>
  <si>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парка «Патриот»)</t>
  </si>
  <si>
    <t>73202 S2383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</si>
  <si>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«Создание общественного пространства памяти Великой Отечественной войны и Специальной военной операции»)</t>
  </si>
  <si>
    <t>73202 S2384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</si>
  <si>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парка «Family», расположенного по адресу: ул. Молодежная, 25 с. Заречный)</t>
  </si>
  <si>
    <t>73202 S238Е</t>
  </si>
  <si>
    <t>Комплекс процессных мероприятий «Современный облик сельских территорий»</t>
  </si>
  <si>
    <t>73203 00000</t>
  </si>
  <si>
    <t>73203 49999</t>
  </si>
  <si>
    <t>Комплекс процессных мероприятий «Обеспечение деятельности муниципального автономного учреждения «Центр благоустройства»</t>
  </si>
  <si>
    <t>73204 00000</t>
  </si>
  <si>
    <t>Обеспечение деятельности муниципального автономного учреждения «Центр благоустройства»</t>
  </si>
  <si>
    <t>73204 49999</t>
  </si>
  <si>
    <t>Другие вопросы в области жилищно-коммунального хозяйства</t>
  </si>
  <si>
    <t>0505</t>
  </si>
  <si>
    <t>Муниципальная программа «Местное самоуправление»</t>
  </si>
  <si>
    <t>74000 00000</t>
  </si>
  <si>
    <t>Комплекс процессных мероприятий «Обеспечение деятельности органов местного самоуправления»</t>
  </si>
  <si>
    <t>74201 00000</t>
  </si>
  <si>
    <t>Расходы на выплаты по оплате труда работников органов местного самоуправления</t>
  </si>
  <si>
    <t>74201 40110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</si>
  <si>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</si>
  <si>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</si>
  <si>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</si>
  <si>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</si>
  <si>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</si>
  <si>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Выплата пенсии за выслугу лет гражданам, замещающим должности муниципальной службы</t>
  </si>
  <si>
    <t>74201 40180</t>
  </si>
  <si>
    <t>Пенсионное обеспечение</t>
  </si>
  <si>
    <t>1001</t>
  </si>
  <si>
    <t>Пособия, компенсации и иные социальные выплаты гражданам, кроме публичных нормативных обязательств</t>
  </si>
  <si>
    <t>Социальное обеспечение населения</t>
  </si>
  <si>
    <t>0113</t>
  </si>
  <si>
    <t>1003</t>
  </si>
  <si>
    <t>Выплата единовременного денежного поощрения за звание «Почетный гражданин Нукутского района»</t>
  </si>
  <si>
    <t>74201 40170</t>
  </si>
  <si>
    <t>Другие общегосударственные вопросы</t>
  </si>
  <si>
    <t>Расходы на обеспечение функций органов местного самоуправления</t>
  </si>
  <si>
    <t>74201 40190</t>
  </si>
  <si>
    <t>Иные выплаты персоналу учреждений, за исключением фонда оплаты труда</t>
  </si>
  <si>
    <t>Мобилизационная подготовка экономики</t>
  </si>
  <si>
    <t>0204</t>
  </si>
  <si>
    <t>Иные бюджетные ассигнования</t>
  </si>
  <si>
    <t>74201 40200</t>
  </si>
  <si>
    <t>Комплекс процессных мероприятий «Материально-техническое и кадровое обеспечение органов местного самоуправления»</t>
  </si>
  <si>
    <t>74202 00000</t>
  </si>
  <si>
    <t>74202 40190</t>
  </si>
  <si>
    <t>Комплекс процессных мероприятий «Информационное освещение деятельности органов местного самоуправления»</t>
  </si>
  <si>
    <t>74203 00000</t>
  </si>
  <si>
    <t>Расходы на обеспечение деятельности (оказания услуг) муниципальным учреждениям</t>
  </si>
  <si>
    <t>74203 40590</t>
  </si>
  <si>
    <t>Периодическая печать и издательства</t>
  </si>
  <si>
    <t>1202</t>
  </si>
  <si>
    <t>Комплекс процессных мероприятий «Комплекс процессных мероприятий «Обеспечение деятельности территориальных отделов Нукутского муниципального округа»»</t>
  </si>
  <si>
    <t>74204 00000</t>
  </si>
  <si>
    <t>74204 20110</t>
  </si>
  <si>
    <t>74204 20190</t>
  </si>
  <si>
    <t>Комплекс процессных мероприятий «Организация и исполнение  переданных областных государственных полномочий»</t>
  </si>
  <si>
    <t>74205 00000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</si>
  <si>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</t>
  </si>
  <si>
    <t>74205 73120</t>
  </si>
  <si>
    <t>Другие вопросы в области охраны окружающей среды</t>
  </si>
  <si>
    <t>0605</t>
  </si>
  <si>
    <t>Осуществление отдельных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</si>
  <si>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74205 73320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</si>
  <si>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</si>
  <si>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74205 73330</t>
  </si>
  <si>
    <t>1006</t>
  </si>
  <si>
    <t>Осуществление областных государственных полномочий по определению персонального состава и обеспечения деятельности административных комиссий</t>
  </si>
  <si>
    <t>74205 73340</t>
  </si>
  <si>
    <t>Муниципальная программа «Управление муниципальными финансами»</t>
  </si>
  <si>
    <t>75000 00000</t>
  </si>
  <si>
    <t>Комплекс процессных мероприятий «Организация и управление бюджетным процессом в Нукутском муниципальном округе»</t>
  </si>
  <si>
    <t>75201 00000</t>
  </si>
  <si>
    <t>75201 40110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</si>
  <si>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</si>
  <si>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</si>
  <si>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75201 40190</t>
  </si>
  <si>
    <t>Иные бюджетные ассгнования</t>
  </si>
  <si>
    <t>Резервный фонд</t>
  </si>
  <si>
    <t>75201 40210</t>
  </si>
  <si>
    <t>Резервные фонды</t>
  </si>
  <si>
    <t>0111</t>
  </si>
  <si>
    <t>Организация и осуществление муниципальных заимствований Нукутского муниципального округа и исполнение обязательств по ним</t>
  </si>
  <si>
    <t>75201 40220</t>
  </si>
  <si>
    <t>Обслуживание государственного (муниципального) долга</t>
  </si>
  <si>
    <t>Обслуживание государственного внутреннего и муниципального долга</t>
  </si>
  <si>
    <t>1301</t>
  </si>
  <si>
    <t>Комплекс процессных мероприятий «Совершенствование инструментов управления муниципальными финансами, обеспечение реализации принципа прозрачности (открытости) бюджетного процесса в Нукутском муниципальном округе, содействие повышению уровня финансовой грамотности населения»</t>
  </si>
  <si>
    <t>75202 00000</t>
  </si>
  <si>
    <t>75202 49999</t>
  </si>
  <si>
    <t>Муниципальная программа «Образование»</t>
  </si>
  <si>
    <t>76000 00000</t>
  </si>
  <si>
    <t>Региональный проект «Всё лучшее детям»</t>
  </si>
  <si>
    <t>761Ю4 00000</t>
  </si>
  <si>
    <t>Оснащение средствами обучения и воспитания предметных кабинетов муниципальных общеобразовательных организаций в Иркутской области, в которых реализуются общеобразовательные программы по учебному предмету «Труд (Технология)»</t>
  </si>
  <si>
    <t>761Ю4 74416</t>
  </si>
  <si>
    <t>Региональный проект «Педагоги и наставники»</t>
  </si>
  <si>
    <t>761Ю6 00000</t>
  </si>
  <si>
    <t>Расходы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</si>
  <si>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761Ю6 50501</t>
  </si>
  <si>
    <t>Другие вопросы в области образования</t>
  </si>
  <si>
    <t>0709</t>
  </si>
  <si>
    <t>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</si>
  <si>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761Ю6 51791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</si>
  <si>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</si>
  <si>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761Ю6 53031</t>
  </si>
  <si>
    <t>Региональный проект «Поддержка семьи»</t>
  </si>
  <si>
    <t>761Я1 00000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</si>
  <si>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муниципальных образовательных организаций, осуществляющих образовательную деятельность по образовательным программам дошкольного образования</t>
  </si>
  <si>
    <t>761Я1 53150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</si>
  <si>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капитальному ремонту и оснащению образовательных организаций, осуществляющих образовательную деятельность по образовательным программам дошкольного образования (дополнительные расходы в целях достижения значения базового результата, установленного соглашением о предоставлении межбюджетных трансфертов из федерального бюджета)</t>
  </si>
  <si>
    <t>761Я1 А3150</t>
  </si>
  <si>
    <t>Комплекс процессных мероприятий «Дошкольное, общее и дополнительное образование»</t>
  </si>
  <si>
    <t>76201 00000</t>
  </si>
  <si>
    <t>76201 40200</t>
  </si>
  <si>
    <t>Расходы на обеспечение деятельности (оказания услуг) муниципальных учреждений</t>
  </si>
  <si>
    <t>76201 40590</t>
  </si>
  <si>
    <t>76201 49999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</si>
  <si>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</si>
  <si>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76201 73010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</si>
  <si>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</si>
  <si>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76201 73020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</si>
  <si>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</si>
  <si>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76201 73050</t>
  </si>
  <si>
    <t>1004</t>
  </si>
  <si>
    <t>Софинансирование расходных обязательств ОМСУ Нукутского муниципального округа по вопросам местного значения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</si>
  <si>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76201 L3041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</si>
  <si>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перечня народных инициатив</t>
  </si>
  <si>
    <t>76201 S2370</t>
  </si>
  <si>
    <t>Софинансирование расходных обязательств органов местного самоуправления Нукутского муниципального округа на оплату труда вспомогательного персонала муниципальных дошкольных образовательных и муниципальных общеобразовательных организаций, не участвуюшего в реализации основных общеобразовательных программ</t>
  </si>
  <si>
    <t>76201 S2855</t>
  </si>
  <si>
    <t>Софинансирование расходных обязательств ОМСУ Нукутского муниципального округа по вопросам местного значения на реализацию мероприятий по приоретению учебников и учебных и учебных пособий, а также учебно-методических материалов, необходимых для реализации образовательных программ начального общего, основного общего, среднего общего образования муниципальными общеобразовательнымиорганизациями</t>
  </si>
  <si>
    <t>76201 S2928</t>
  </si>
  <si>
    <t>Софинансирование расходных обязательств ОМСУ Нукутского муниципального округа по вопросам местного значения на мероприятия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</si>
  <si>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76201 S2976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</si>
  <si>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«Веселый дворик»)</t>
  </si>
  <si>
    <t>76201 S2387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</si>
  <si>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«Счастливое детство в нашем саду»)</t>
  </si>
  <si>
    <t>76201 S238Г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</si>
  <si>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«Школьный двор - комфортная и безопасная среда»)</t>
  </si>
  <si>
    <t>76201 S2385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</si>
  <si>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«Школа - островок безопасности, тепла и уюта»)</t>
  </si>
  <si>
    <t>76201 S2386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</si>
  <si>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«Забота о школе: качество и комфорт»)</t>
  </si>
  <si>
    <t>76201 S2388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</si>
  <si>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«Уютная школа»)</t>
  </si>
  <si>
    <t>76201 S238А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</si>
  <si>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«Волейбольная площадка Новоленинской школы»)</t>
  </si>
  <si>
    <t>76201 S238Б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</si>
  <si>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«Оборудование военно-спортивной полосы препятствий»)</t>
  </si>
  <si>
    <t>76201 S238И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</si>
  <si>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«Унгинская баранина - энергия степей»)</t>
  </si>
  <si>
    <t>76201 S2382</t>
  </si>
  <si>
    <t>Комплекс процессных мероприятий «Капитальное строительство объектов образования, капитальные ремонты, благоустройство территорий и оснащение муниципальных учреждений»</t>
  </si>
  <si>
    <t>76202 00000</t>
  </si>
  <si>
    <t>76202 49999</t>
  </si>
  <si>
    <t>Комплекс процессных мероприятий «Сохранение, изучение и развитие родных языков на территории Нукутского муниципального округа»</t>
  </si>
  <si>
    <t>76203 00000</t>
  </si>
  <si>
    <t>Реализация направлений расходов основного мероприятия и (или) ведомственной целевой программы, подпрограммы муниципальной программы МО "Нукутский район", а также непрограммным направлениям расходов органов местного самоуправления</t>
  </si>
  <si>
    <t>76203 49999</t>
  </si>
  <si>
    <t>Комплекс процессных мероприятий «Обеспечение реализации муниципальной программы и прочие мероприятия в области образования»</t>
  </si>
  <si>
    <t>76204 00000</t>
  </si>
  <si>
    <t>76204 40200</t>
  </si>
  <si>
    <t>76204 40590</t>
  </si>
  <si>
    <t>76204 49999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</si>
  <si>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</si>
  <si>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76204 S2080</t>
  </si>
  <si>
    <t>Софинансирование расходных обязательств ОМСУ Нукутского муниципального округа по вопросам местного значения на организацию отдыха детей в каникулярное время на укрепление материально-технической базы муниципальных учреждений, оказывающих услуги по организации отдыха и оздоровления детей в Иркутской области</t>
  </si>
  <si>
    <t>76204 S2070</t>
  </si>
  <si>
    <t>Муниципальная программа «Архитектура и градостроительство»</t>
  </si>
  <si>
    <t>77000 00000</t>
  </si>
  <si>
    <t>Комплекс процессных мероприятий «Разработка документации территориального планирования и функционального зонирования. Разработка местных нормативов градостроительного проектирования»</t>
  </si>
  <si>
    <t>77201 00000</t>
  </si>
  <si>
    <t>77201 49999</t>
  </si>
  <si>
    <t>Другие вопросы в области национальной экономики</t>
  </si>
  <si>
    <t>0412</t>
  </si>
  <si>
    <t>Муниципальная программа «Формирование комфортной городской среды»</t>
  </si>
  <si>
    <t>78000 00000</t>
  </si>
  <si>
    <t>Региональный проект «Формирование комфортной городской среды»</t>
  </si>
  <si>
    <t>781И4 55551</t>
  </si>
  <si>
    <t>Софинансирование расходных обязательств органов местного самоуправления Нукутского муниципального округа на реализацию программ формирования современной городской среды</t>
  </si>
  <si>
    <t>Комплекс процессных мероприятий «Комфортная городская среда»</t>
  </si>
  <si>
    <t>78201 00000</t>
  </si>
  <si>
    <t>78201 49999</t>
  </si>
  <si>
    <t>Муниципальная программа «Культура»</t>
  </si>
  <si>
    <t>79000 00000</t>
  </si>
  <si>
    <t>Комплекс процессных мероприятий «Библиотечное дело»</t>
  </si>
  <si>
    <t>79201 00000</t>
  </si>
  <si>
    <t>79201 40200</t>
  </si>
  <si>
    <t>79201 40590</t>
  </si>
  <si>
    <t>Расходы на обеспечение деятельности (оказания услуг) муниципальных учреждений (Государственная поддержка лучших работников сельских учреждений культуры)</t>
  </si>
  <si>
    <t>79201 L519В</t>
  </si>
  <si>
    <t>79201 49999</t>
  </si>
  <si>
    <t>Софинансирование расходных обязательств органов местного самоуправления Нукутского муниципального округа  на реализацию мероприятий на комплектование книжных фондов муниципальных общедоступных библиотек</t>
  </si>
  <si>
    <t>79201 L519А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</si>
  <si>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«Оснащение оборудованием для изготовления сувенирной продукции МБУК  «Межпоселенческая центральная библиотека»)</t>
  </si>
  <si>
    <t>79201 S238В</t>
  </si>
  <si>
    <t>Комплекс процессных мероприятий «Краеведческий музей»</t>
  </si>
  <si>
    <t>79202 00000</t>
  </si>
  <si>
    <t>79202 40200</t>
  </si>
  <si>
    <t>79202 40590</t>
  </si>
  <si>
    <t>79202 49999</t>
  </si>
  <si>
    <t>Комплекс процессных мероприятий «Народная культура и досуг»</t>
  </si>
  <si>
    <t>79203 00000</t>
  </si>
  <si>
    <t>79203 40200</t>
  </si>
  <si>
    <t>79203 40590</t>
  </si>
  <si>
    <t>Расходы на обеспечение деятельности (оказания услуг) муниципальных учреждений (Государственная поддержка лучших сельских учреждений культуры)</t>
  </si>
  <si>
    <t>79203 L519Б</t>
  </si>
  <si>
    <t>79203 L519В</t>
  </si>
  <si>
    <t>79203 49999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</si>
  <si>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«Всегда готов»)</t>
  </si>
  <si>
    <t>79203 S2389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</si>
  <si>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«Текущий ремонт сельского клуба д. Мельхитуй»)</t>
  </si>
  <si>
    <t>79203 S238Ж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</si>
  <si>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«Звук и свет для новых побед»)</t>
  </si>
  <si>
    <t>79203 S238К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</si>
  <si>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«Благоустройство территории путем установки металлического ограждения»)</t>
  </si>
  <si>
    <t>79203 S238Л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</si>
  <si>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«Вечная слава»)</t>
  </si>
  <si>
    <t>79203 S238М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</si>
  <si>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«Сельскому клубу новую жизнь!»)</t>
  </si>
  <si>
    <t>79203 S238Н</t>
  </si>
  <si>
    <t>Комплекс процессных мероприятий «Дополнительное образование в сфере культуры»</t>
  </si>
  <si>
    <t>79204 00000</t>
  </si>
  <si>
    <t>79204 40200</t>
  </si>
  <si>
    <t>Дополнительное образование детей</t>
  </si>
  <si>
    <t>79204 40590</t>
  </si>
  <si>
    <t>79204 49999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</si>
  <si>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«Территория искусств»)</t>
  </si>
  <si>
    <t>79204 S238Д</t>
  </si>
  <si>
    <t>Комплекс процессных мероприятий «Реализация единой политики в сфере культуры»</t>
  </si>
  <si>
    <t>79205 00000</t>
  </si>
  <si>
    <t>79205 40200</t>
  </si>
  <si>
    <t>792О5 49999</t>
  </si>
  <si>
    <t>Другие вопросы в области культуры, кинематографии</t>
  </si>
  <si>
    <t>0804</t>
  </si>
  <si>
    <t>79205 40590</t>
  </si>
  <si>
    <t>Другие вопросы в области культуры, кинематографии и средств массовой информации</t>
  </si>
  <si>
    <t>Иные выплаты учреждений привлекаемым лицам</t>
  </si>
  <si>
    <t>79205 49999</t>
  </si>
  <si>
    <t>Муниципальная программа «Молодежная политика»</t>
  </si>
  <si>
    <t>80000 00000</t>
  </si>
  <si>
    <t>Комплекс процессных мероприятий «Комплексные меры профилактики злоупотребления наркотическими средствами и психотропными веществами»</t>
  </si>
  <si>
    <t>80201 00000</t>
  </si>
  <si>
    <t>80201 49999</t>
  </si>
  <si>
    <t>Другие вопросы в области национальной безопасности и правоохранительной деятельности</t>
  </si>
  <si>
    <t>0314</t>
  </si>
  <si>
    <t>Комплекс процессных мероприятий «Военно-патриотическое воспитание молодежи»</t>
  </si>
  <si>
    <t>80202 00000</t>
  </si>
  <si>
    <t>80202 49999</t>
  </si>
  <si>
    <t>0707</t>
  </si>
  <si>
    <t>Комплекс процессных мероприятий «Молодым семьям – доступное жилье»</t>
  </si>
  <si>
    <t>80203 00000</t>
  </si>
  <si>
    <t>80203 49999</t>
  </si>
  <si>
    <t>Комплекс процессных мероприятий «Поддержка молодежных общественных инициатив и проектов»</t>
  </si>
  <si>
    <t>80204 00000</t>
  </si>
  <si>
    <t>80204 49999</t>
  </si>
  <si>
    <t>О3 14</t>
  </si>
  <si>
    <t>Муниципальная программа «Сельское хозяйство»</t>
  </si>
  <si>
    <t>81000 00000</t>
  </si>
  <si>
    <t>Комплекс процессных мероприятий «Мероприятия для реализации муниципальной программы»</t>
  </si>
  <si>
    <t>81201 00000</t>
  </si>
  <si>
    <t>81201 49999</t>
  </si>
  <si>
    <t>Сельское хозяйство и рыболовство</t>
  </si>
  <si>
    <t>0405</t>
  </si>
  <si>
    <t>Софинансирование расходных обязательств органов местного самоуправления Нукутского муниципального округа на подготовку проектов межевания земельных участков и на проведение кадастровых работ</t>
  </si>
  <si>
    <t>81201 L5990</t>
  </si>
  <si>
    <t>Муниципальная программа «Социальная поддержка населения»</t>
  </si>
  <si>
    <t>82000 00000</t>
  </si>
  <si>
    <t>Комплекс процессных мероприятий «Предоставление мер социальной поддержки отдельным категориям граждан»</t>
  </si>
  <si>
    <t>82201 00000</t>
  </si>
  <si>
    <t>82201 49999</t>
  </si>
  <si>
    <t>Комплекс процессных мероприятий «Старшее поколение»</t>
  </si>
  <si>
    <t>82203 00000</t>
  </si>
  <si>
    <t>82203 49999</t>
  </si>
  <si>
    <t>Комплекс процессных мероприятий «Семья и дети»</t>
  </si>
  <si>
    <t>82204 00000</t>
  </si>
  <si>
    <t>82204 49999</t>
  </si>
  <si>
    <t>Комплекс процессных мероприятий «Профилактика суицидов среди несовершеннолетних»</t>
  </si>
  <si>
    <t>82205 00000</t>
  </si>
  <si>
    <t>82205 49999</t>
  </si>
  <si>
    <t>Муниципальная программа «Развитие коммунальной инфраструктуры»</t>
  </si>
  <si>
    <t>83000 00000</t>
  </si>
  <si>
    <t>Комплекс процессных мероприятий «Энергосбережение и повышение энергетической эффективности»</t>
  </si>
  <si>
    <t>83201 00000</t>
  </si>
  <si>
    <t>83201 49999</t>
  </si>
  <si>
    <t>Коммунальное хозяйство</t>
  </si>
  <si>
    <t>0502</t>
  </si>
  <si>
    <t>Комплекс процессных мероприятий «Развитие систем теплоснабжения»</t>
  </si>
  <si>
    <t>83202 00000</t>
  </si>
  <si>
    <t>83202 49999</t>
  </si>
  <si>
    <t>832О2 49999</t>
  </si>
  <si>
    <t>Комплекс процессных мероприятий «Развитие системы водоснабжения и водоотведения населенных пунктов»</t>
  </si>
  <si>
    <t>83203 00000</t>
  </si>
  <si>
    <t>83203 49999</t>
  </si>
  <si>
    <t>832О3 49999</t>
  </si>
  <si>
    <t>Региональный проект «Модернизация коммунальной инфраструктуры»</t>
  </si>
  <si>
    <t>831И3 00000</t>
  </si>
  <si>
    <t>Реализация мероприятий по модернизации коммунальной инфраструктуры</t>
  </si>
  <si>
    <t>831И3 51540</t>
  </si>
  <si>
    <t>Муниципальная программа «Безопасность»</t>
  </si>
  <si>
    <t>84000 00000</t>
  </si>
  <si>
    <t>Комплекс процессных мероприятий «Защита населения и территорий от чрезвычайных ситуаций»</t>
  </si>
  <si>
    <t>84201 00000</t>
  </si>
  <si>
    <t>84201 49999</t>
  </si>
  <si>
    <t>Защита населения и территори от чрезвычайных ситуаций природного и техногенного характера, гражданская оборона"</t>
  </si>
  <si>
    <t>0309</t>
  </si>
  <si>
    <t>Комплекс процессных мероприятий «Обеспечение деятельности МКУ «ЕДДС Нукутского муниципального округа»»</t>
  </si>
  <si>
    <t>84202 00000</t>
  </si>
  <si>
    <t>84202 40590</t>
  </si>
  <si>
    <t>Муниципальная программа «Физическая культура и спорт»</t>
  </si>
  <si>
    <t>85000 00000</t>
  </si>
  <si>
    <t>Комплекс процессных мероприятий «Физическая культура и формирование здорового образа жизни»</t>
  </si>
  <si>
    <t>85201 00000</t>
  </si>
  <si>
    <t>85201 49999</t>
  </si>
  <si>
    <t>Физическая культура</t>
  </si>
  <si>
    <t>1101</t>
  </si>
  <si>
    <t>Софинансирование расходных обязательств органов местного самоуправления Нукутского муниципального округа на реализацию инициативных проектов (ИП «Футбол для всех»)</t>
  </si>
  <si>
    <t>85201 S2381</t>
  </si>
  <si>
    <t>Софинансирование расходных обязательств органов местного самоуправления Нукутского муниципального округа на приобретение и создание плоскостных спортивных сооружений в сельской местности</t>
  </si>
  <si>
    <t>85201 S2922</t>
  </si>
  <si>
    <t>Муниципальная программа «Экономическое развитие»</t>
  </si>
  <si>
    <t>86000 00000</t>
  </si>
  <si>
    <t>Комплекс процессных мероприятий «Малое и среднее предпринимательство»</t>
  </si>
  <si>
    <t>86201 00000</t>
  </si>
  <si>
    <t>86201 49999</t>
  </si>
  <si>
    <t>821О1 49999</t>
  </si>
  <si>
    <t>862О1 49999</t>
  </si>
  <si>
    <t>Комплекс процессных мероприятий «Потребительский рынок»</t>
  </si>
  <si>
    <t>86202 00000</t>
  </si>
  <si>
    <t>86202 49999</t>
  </si>
  <si>
    <t>862О2 49999</t>
  </si>
  <si>
    <t>Комплекс процессных мероприятий «Внутренний и въездной туризм»</t>
  </si>
  <si>
    <t>86203 00000</t>
  </si>
  <si>
    <t>86203 49999</t>
  </si>
  <si>
    <t>862О3 49999</t>
  </si>
  <si>
    <t>86203 S2382</t>
  </si>
  <si>
    <t>Комплекс процессных мероприятий «Охрана труда»</t>
  </si>
  <si>
    <t>86204 00000</t>
  </si>
  <si>
    <t>86204 49999</t>
  </si>
  <si>
    <t>862О4 49999</t>
  </si>
  <si>
    <t>Осуществление отдельных областных государственных полномочий в сфере труда</t>
  </si>
  <si>
    <t>86204 73310</t>
  </si>
  <si>
    <t>Комплекс процессных мероприятий «Социально ориентированные некоммерческие организации»</t>
  </si>
  <si>
    <t>86205 00000</t>
  </si>
  <si>
    <t>86205 49999</t>
  </si>
  <si>
    <t>862О5 49999</t>
  </si>
  <si>
    <t>Муниципальная программа «Окружающая среда»</t>
  </si>
  <si>
    <t>87000 00000</t>
  </si>
  <si>
    <t>Комплекс процессных мероприятий «Защита окружающей среды»</t>
  </si>
  <si>
    <t>87201 00000</t>
  </si>
  <si>
    <t>87201 49999</t>
  </si>
  <si>
    <t>872О1 49999</t>
  </si>
  <si>
    <t>Софинансирование расходных обязательств органов местного самоуправления Нукутского муниципального округа на реализацию мероприятий, направленных на снижение негативного воздействия отходов на окружающую среду</t>
  </si>
  <si>
    <t>87201 S2820</t>
  </si>
  <si>
    <t>Софинансирование расходных обязательств органов местного самоуправления Нукутского муниципального округа на создание мест (площадок) накопления твердых коммунальных отходов</t>
  </si>
  <si>
    <t>87201 S2971</t>
  </si>
  <si>
    <t>Муниципальная программа «Укрепление межнационального и межконфессионального согласия, профилактика экстремизма в Нукутском муниципальном округе»</t>
  </si>
  <si>
    <t>88000 00000</t>
  </si>
  <si>
    <t>Комплекс процессных мероприятий «Укрепление межнационального и межконфессионального согласия, поддержка и развитие языков народов Российской Федерации, проживающих на территории муниципального округа, обесечение социальной и культурной адаптации мигрантов, профилактика межнациональных (межэтнических), межконфессиональных конфликтов»</t>
  </si>
  <si>
    <t>88201 00000</t>
  </si>
  <si>
    <t>88201 49999</t>
  </si>
  <si>
    <t>Комплекс процессных мероприятий «Участие в профилактике экстремизма, а также в минимизации и (или) ликвидации последствий проявлений экстремизма»</t>
  </si>
  <si>
    <t>88202 00000</t>
  </si>
  <si>
    <t>88202 49999</t>
  </si>
  <si>
    <t>Муниципальная программа «Укрепление общественного здоровья»</t>
  </si>
  <si>
    <t>89000 00000</t>
  </si>
  <si>
    <t>Комплекс процессных мероприятий «Профилактика социально негативных явлений: алкоголизм, табакокурение»</t>
  </si>
  <si>
    <t>89201 00000</t>
  </si>
  <si>
    <t>89201 49999</t>
  </si>
  <si>
    <t xml:space="preserve">Комплекс процессных мероприятий «Профилактика ВИЧ-инфекции и туберкулеза в Нукутском муниципальном округе» </t>
  </si>
  <si>
    <t>89202 00000</t>
  </si>
  <si>
    <t>89202 49999</t>
  </si>
  <si>
    <t>Комплекс процессных мероприятий «Привлечение населения Нукутского муниципального округа на диспансеризацию, профилактические медицинские осмотры, профилактические акции и мероприятия»</t>
  </si>
  <si>
    <t>89203 00000</t>
  </si>
  <si>
    <t>89203 49999</t>
  </si>
  <si>
    <t>Муниципальная программа «Профилактика социального сиротства в Нукутском муниципальном округе»</t>
  </si>
  <si>
    <t>90000 00000</t>
  </si>
  <si>
    <t>Комплекс процессных мероприятий «Предупреждение социального сиротства, выявление детей, оказавшихся в трудной жизненной ситуации»</t>
  </si>
  <si>
    <t>90201 00000</t>
  </si>
  <si>
    <t>90201 49999</t>
  </si>
  <si>
    <t>Комплекс процессных мероприятий «Развитие семейных форм устройства детей-сирот и детей, оставшихся без попечения родителей, а также совершеннолетних  недееспособных и не полностью недееспособных граждан»</t>
  </si>
  <si>
    <t>90202 00000</t>
  </si>
  <si>
    <t>Муниципальная программа ««О дополнительных мерах реабилитации и социализации лиц, выполняющих (выполнявших) задачи в ходе специальной военной операции на территориях Донецкой Народной Республики, Луганской Народной Республики и Украины с 24 февраля 2022 года, и членов их семей на территории Нукутского муниципального округа Иркутской области» »</t>
  </si>
  <si>
    <t>91000 00000</t>
  </si>
  <si>
    <t>Комплекс процессных мероприятий «Психологическая реабилитация участников СВО, оказание квалифицированной психологической помощи членам их семей»</t>
  </si>
  <si>
    <t>91201 00000</t>
  </si>
  <si>
    <t>91201 49999</t>
  </si>
  <si>
    <t>Комплекс процессных мероприятий «Социальная адаптация участников СВО через получение профессионального образования, профессионального обучения»</t>
  </si>
  <si>
    <t>91202 00000</t>
  </si>
  <si>
    <t>91202 49999</t>
  </si>
  <si>
    <t>Комплекс процессных мероприятий «Социальная адаптация участников СВО через вовлечение в трудовую деятельность»</t>
  </si>
  <si>
    <t>91203 00000</t>
  </si>
  <si>
    <t>91203 49999</t>
  </si>
  <si>
    <t>Комплекс процессных мероприятий «Социальная адаптация участников СВО через вовлечение в деятельность сообществ, в том числе с участием детей»</t>
  </si>
  <si>
    <t>91204 00000</t>
  </si>
  <si>
    <t>91204 49999</t>
  </si>
  <si>
    <t>Комплекс процессных мероприятий «Оказание и организация квалифицированной медицинской помощи»</t>
  </si>
  <si>
    <t>91205 00000</t>
  </si>
  <si>
    <t>91205 49999</t>
  </si>
  <si>
    <t>Комплекс процессных мероприятий «Решение социально-бытовых вопросов семей участников СВО»</t>
  </si>
  <si>
    <t>91206 00000</t>
  </si>
  <si>
    <t>91206 49999</t>
  </si>
  <si>
    <t>Непрограммные расходы</t>
  </si>
  <si>
    <t>99000 00000</t>
  </si>
  <si>
    <t>Обеспечение деятельности Думы Нукутского муниципального округа</t>
  </si>
  <si>
    <t>99100 00000</t>
  </si>
  <si>
    <t>Депутаты представительного органа Нукутского муниципального округа</t>
  </si>
  <si>
    <t>99101 00000</t>
  </si>
  <si>
    <t>99101 40110</t>
  </si>
  <si>
    <t>Функционирование законодательных (представительных) органов государственной власти и представительных органов муниципальной власти</t>
  </si>
  <si>
    <t>0103</t>
  </si>
  <si>
    <t>Аппарат представительного органа Нукутского муниципального округа</t>
  </si>
  <si>
    <t>99102 00000</t>
  </si>
  <si>
    <t>99102 40110</t>
  </si>
  <si>
    <t>99102 40190</t>
  </si>
  <si>
    <t>Иные межбюджетные ассигнования</t>
  </si>
  <si>
    <t>Обеспечение деятельности Контрольно-счетной комиссии Нукутского муниципального округа</t>
  </si>
  <si>
    <t>99200 00000</t>
  </si>
  <si>
    <t>Руководитель Контрольно-счетной комиссии и его заместители Нукутского муниципального округа</t>
  </si>
  <si>
    <t>99201 00000</t>
  </si>
  <si>
    <t>99201 40110</t>
  </si>
  <si>
    <t>Аудитор контрольно-счетной комиссии Нукутского муниципального округа</t>
  </si>
  <si>
    <t>99202 00000</t>
  </si>
  <si>
    <t>99202 40110</t>
  </si>
  <si>
    <t>Аппарат Контрольно-счетной комиссии Нукутского муниципального округа</t>
  </si>
  <si>
    <t>99203 00000</t>
  </si>
  <si>
    <t>99203 40190</t>
  </si>
  <si>
    <t>Реализация непрограммных расходов на осуществление переданных полномочий</t>
  </si>
  <si>
    <t>99300 00000</t>
  </si>
  <si>
    <t>Реализация непрограммных расходов на осуществление государственных полномочий Российской Федерации</t>
  </si>
  <si>
    <t>99301 00000</t>
  </si>
  <si>
    <t>Осуществление первичного воинского учета на территориях, где отсутствуют военные комиссариаты</t>
  </si>
  <si>
    <t>99301 51180</t>
  </si>
  <si>
    <t>Мобилизационная и вневойсковая подготовка</t>
  </si>
  <si>
    <t>0203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</si>
  <si>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</si>
  <si>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99301 51200</t>
  </si>
  <si>
    <t>Судебная система</t>
  </si>
  <si>
    <t>0105</t>
  </si>
  <si>
    <t>Реализация непрограммных расходов на осуществление областных  государственных полномочий</t>
  </si>
  <si>
    <t>99302 00000</t>
  </si>
  <si>
    <t>Осуществление областных государственных полномочий по определению перечня должностных лиц органов местного самоупраления,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</si>
  <si>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99302 73150</t>
  </si>
  <si>
    <t>Обеспечение деятельности Территориальной избирательной комиссии Нукутского муниципального округа</t>
  </si>
  <si>
    <t>99400 00000</t>
  </si>
  <si>
    <t>Организация и проведение выборов</t>
  </si>
  <si>
    <t>99401 00000</t>
  </si>
  <si>
    <t>99401 40190</t>
  </si>
  <si>
    <t>Обеспечение проведения выборов и референдумов</t>
  </si>
  <si>
    <t>0107</t>
  </si>
  <si>
    <t>ИТОГО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</si>
</sst>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?"/>
    <numFmt numFmtId="166" formatCode="0.0"/>
  </numFmts>
  <fonts count="10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9">
    <xf numFmtId="0" fontId="0" fillId="0" borderId="0" xfId="0"/>
    <xf numFmtId="0" fontId="1" fillId="2" borderId="0" xfId="0" applyFont="1" applyFill="1"/>
    <xf numFmtId="1" fontId="1" fillId="2" borderId="0" xfId="0" applyNumberFormat="1" applyFont="1" applyFill="1" applyBorder="1" applyAlignment="1">
      <alignment vertical="top"/>
    </xf>
    <xf numFmtId="49" fontId="1" fillId="2" borderId="0" xfId="0" applyNumberFormat="1" applyFont="1" applyFill="1" applyBorder="1" applyAlignment="1">
      <alignment vertical="top"/>
    </xf>
    <xf numFmtId="0" fontId="1" fillId="2" borderId="0" xfId="0" applyFont="1" applyFill="1" applyAlignment="1"/>
    <xf numFmtId="0" fontId="0" fillId="2" borderId="0" xfId="0" applyFill="1"/>
    <xf numFmtId="0" fontId="1" fillId="2" borderId="0" xfId="0" applyFont="1" applyFill="1" applyBorder="1" applyAlignment="1">
      <alignment vertical="top" wrapText="1"/>
    </xf>
    <xf numFmtId="49" fontId="1" fillId="2" borderId="0" xfId="0" applyNumberFormat="1" applyFont="1" applyFill="1" applyBorder="1" applyAlignment="1">
      <alignment horizontal="left" vertical="top" wrapText="1"/>
    </xf>
    <xf numFmtId="1" fontId="1" fillId="2" borderId="0" xfId="0" applyNumberFormat="1" applyFont="1" applyFill="1" applyBorder="1" applyAlignment="1">
      <alignment horizontal="left" vertical="top" wrapText="1"/>
    </xf>
    <xf numFmtId="49" fontId="1" fillId="2" borderId="0" xfId="0" applyNumberFormat="1" applyFont="1" applyFill="1"/>
    <xf numFmtId="1" fontId="1" fillId="2" borderId="0" xfId="0" applyNumberFormat="1" applyFont="1" applyFill="1"/>
    <xf numFmtId="0" fontId="4" fillId="2" borderId="0" xfId="1" applyNumberFormat="1" applyFont="1" applyFill="1" applyBorder="1" applyAlignment="1">
      <alignment horizontal="right" vertical="top" wrapText="1" readingOrder="1"/>
    </xf>
    <xf numFmtId="49" fontId="4" fillId="2" borderId="0" xfId="1" applyNumberFormat="1" applyFont="1" applyFill="1" applyBorder="1" applyAlignment="1">
      <alignment horizontal="right" vertical="top" wrapText="1" readingOrder="1"/>
    </xf>
    <xf numFmtId="1" fontId="4" fillId="2" borderId="0" xfId="1" applyNumberFormat="1" applyFont="1" applyFill="1" applyBorder="1" applyAlignment="1">
      <alignment horizontal="right" vertical="top" wrapText="1" readingOrder="1"/>
    </xf>
    <xf numFmtId="0" fontId="5" fillId="2" borderId="2" xfId="1" applyNumberFormat="1" applyFont="1" applyFill="1" applyBorder="1" applyAlignment="1">
      <alignment horizontal="center" vertical="center" wrapText="1" readingOrder="1"/>
    </xf>
    <xf numFmtId="49" fontId="5" fillId="2" borderId="2" xfId="1" applyNumberFormat="1" applyFont="1" applyFill="1" applyBorder="1" applyAlignment="1">
      <alignment horizontal="center" vertical="center" wrapText="1" readingOrder="1"/>
    </xf>
    <xf numFmtId="1" fontId="5" fillId="2" borderId="2" xfId="1" applyNumberFormat="1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wrapText="1"/>
    </xf>
    <xf numFmtId="49" fontId="6" fillId="2" borderId="2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49" fontId="3" fillId="2" borderId="2" xfId="1" applyNumberFormat="1" applyFont="1" applyFill="1" applyBorder="1" applyAlignment="1">
      <alignment horizontal="center" vertical="center" wrapText="1" readingOrder="1"/>
    </xf>
    <xf numFmtId="164" fontId="3" fillId="2" borderId="2" xfId="1" applyNumberFormat="1" applyFont="1" applyFill="1" applyBorder="1" applyAlignment="1">
      <alignment horizontal="center" vertical="center" wrapText="1" readingOrder="1"/>
    </xf>
    <xf numFmtId="0" fontId="1" fillId="2" borderId="2" xfId="0" applyFont="1" applyFill="1" applyBorder="1" applyAlignment="1">
      <alignment wrapText="1"/>
    </xf>
    <xf numFmtId="49" fontId="1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49" fontId="7" fillId="2" borderId="2" xfId="1" applyNumberFormat="1" applyFont="1" applyFill="1" applyBorder="1" applyAlignment="1">
      <alignment horizontal="center" vertical="center" wrapText="1" readingOrder="1"/>
    </xf>
    <xf numFmtId="164" fontId="7" fillId="2" borderId="2" xfId="1" applyNumberFormat="1" applyFont="1" applyFill="1" applyBorder="1" applyAlignment="1">
      <alignment horizontal="center" vertical="center" wrapText="1" readingOrder="1"/>
    </xf>
    <xf numFmtId="0" fontId="0" fillId="2" borderId="0" xfId="0" applyFont="1" applyFill="1"/>
    <xf numFmtId="0" fontId="1" fillId="2" borderId="2" xfId="0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" fontId="1" fillId="2" borderId="2" xfId="0" applyNumberFormat="1" applyFont="1" applyFill="1" applyBorder="1" applyAlignment="1">
      <alignment horizontal="center" vertical="center"/>
    </xf>
    <xf numFmtId="49" fontId="7" fillId="2" borderId="2" xfId="1" applyNumberFormat="1" applyFont="1" applyFill="1" applyBorder="1" applyAlignment="1">
      <alignment horizontal="center" vertical="center" wrapText="1"/>
    </xf>
    <xf numFmtId="164" fontId="7" fillId="2" borderId="2" xfId="1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0" borderId="2" xfId="0" applyNumberFormat="1" applyFont="1" applyFill="1" applyBorder="1" applyAlignment="1">
      <alignment horizontal="justify" vertical="center"/>
    </xf>
    <xf numFmtId="164" fontId="1" fillId="2" borderId="2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wrapText="1"/>
    </xf>
    <xf numFmtId="1" fontId="6" fillId="2" borderId="2" xfId="0" applyNumberFormat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2" borderId="0" xfId="0" applyFont="1" applyFill="1" applyAlignment="1">
      <alignment vertical="center"/>
    </xf>
    <xf numFmtId="0" fontId="6" fillId="2" borderId="2" xfId="0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64" fontId="3" fillId="2" borderId="2" xfId="1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1" fontId="6" fillId="2" borderId="2" xfId="0" applyNumberFormat="1" applyFont="1" applyFill="1" applyBorder="1"/>
    <xf numFmtId="49" fontId="6" fillId="2" borderId="2" xfId="0" applyNumberFormat="1" applyFont="1" applyFill="1" applyBorder="1"/>
    <xf numFmtId="164" fontId="6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/>
    <xf numFmtId="0" fontId="8" fillId="2" borderId="0" xfId="0" applyFont="1" applyFill="1"/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2" borderId="2" xfId="0" applyFont="1" applyFill="1" applyBorder="1"/>
    <xf numFmtId="49" fontId="1" fillId="2" borderId="2" xfId="0" applyNumberFormat="1" applyFont="1" applyFill="1" applyBorder="1" applyAlignment="1">
      <alignment vertical="center"/>
    </xf>
    <xf numFmtId="164" fontId="1" fillId="2" borderId="2" xfId="0" applyNumberFormat="1" applyFont="1" applyFill="1" applyBorder="1" applyAlignment="1">
      <alignment horizontal="center" vertical="center"/>
    </xf>
    <xf numFmtId="164" fontId="0" fillId="2" borderId="0" xfId="0" applyNumberFormat="1" applyFill="1" applyAlignment="1">
      <alignment vertical="center"/>
    </xf>
    <xf numFmtId="0" fontId="1" fillId="2" borderId="3" xfId="0" applyFont="1" applyFill="1" applyBorder="1" applyAlignment="1">
      <alignment wrapText="1"/>
    </xf>
    <xf numFmtId="49" fontId="6" fillId="2" borderId="2" xfId="0" applyNumberFormat="1" applyFont="1" applyFill="1" applyBorder="1" applyAlignment="1"/>
    <xf numFmtId="0" fontId="0" fillId="2" borderId="0" xfId="0" applyFill="1" applyAlignment="1"/>
    <xf numFmtId="49" fontId="6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left" vertical="center" wrapText="1"/>
    </xf>
    <xf numFmtId="0" fontId="1" fillId="2" borderId="4" xfId="0" applyFont="1" applyFill="1" applyBorder="1"/>
    <xf numFmtId="0" fontId="1" fillId="0" borderId="2" xfId="0" applyFont="1" applyFill="1" applyBorder="1" applyAlignment="1">
      <alignment wrapText="1"/>
    </xf>
    <xf numFmtId="0" fontId="6" fillId="2" borderId="5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wrapText="1"/>
    </xf>
    <xf numFmtId="0" fontId="1" fillId="2" borderId="4" xfId="0" applyFont="1" applyFill="1" applyBorder="1" applyAlignment="1">
      <alignment vertical="center"/>
    </xf>
    <xf numFmtId="49" fontId="1" fillId="2" borderId="6" xfId="0" applyNumberFormat="1" applyFont="1" applyFill="1" applyBorder="1" applyAlignment="1">
      <alignment horizontal="center"/>
    </xf>
    <xf numFmtId="165" fontId="6" fillId="2" borderId="2" xfId="0" applyNumberFormat="1" applyFont="1" applyFill="1" applyBorder="1" applyAlignment="1">
      <alignment horizontal="justify" vertical="center" wrapText="1"/>
    </xf>
    <xf numFmtId="49" fontId="6" fillId="2" borderId="0" xfId="0" applyNumberFormat="1" applyFont="1" applyFill="1" applyBorder="1" applyAlignment="1">
      <alignment horizontal="center" vertical="center"/>
    </xf>
    <xf numFmtId="0" fontId="6" fillId="2" borderId="5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1" fillId="0" borderId="2" xfId="0" applyFont="1" applyBorder="1"/>
    <xf numFmtId="0" fontId="1" fillId="2" borderId="3" xfId="0" applyFont="1" applyFill="1" applyBorder="1" applyAlignment="1">
      <alignment vertical="center" wrapText="1"/>
    </xf>
    <xf numFmtId="49" fontId="6" fillId="2" borderId="6" xfId="0" applyNumberFormat="1" applyFont="1" applyFill="1" applyBorder="1" applyAlignment="1">
      <alignment horizontal="center" vertical="center"/>
    </xf>
    <xf numFmtId="4" fontId="0" fillId="2" borderId="0" xfId="0" applyNumberFormat="1" applyFill="1" applyAlignment="1">
      <alignment vertical="center"/>
    </xf>
    <xf numFmtId="0" fontId="6" fillId="2" borderId="0" xfId="0" applyFont="1" applyFill="1" applyAlignment="1">
      <alignment wrapText="1"/>
    </xf>
    <xf numFmtId="0" fontId="6" fillId="2" borderId="0" xfId="0" applyFont="1" applyFill="1" applyAlignment="1">
      <alignment vertical="center" wrapText="1"/>
    </xf>
    <xf numFmtId="0" fontId="1" fillId="0" borderId="7" xfId="0" applyFont="1" applyFill="1" applyBorder="1" applyAlignment="1">
      <alignment wrapText="1"/>
    </xf>
    <xf numFmtId="0" fontId="6" fillId="2" borderId="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2" borderId="3" xfId="0" applyFont="1" applyFill="1" applyBorder="1"/>
    <xf numFmtId="49" fontId="1" fillId="2" borderId="6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" fontId="1" fillId="2" borderId="8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164" fontId="1" fillId="2" borderId="8" xfId="0" applyNumberFormat="1" applyFont="1" applyFill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wrapText="1"/>
    </xf>
    <xf numFmtId="1" fontId="6" fillId="2" borderId="2" xfId="0" applyNumberFormat="1" applyFont="1" applyFill="1" applyBorder="1" applyAlignment="1">
      <alignment vertical="center"/>
    </xf>
    <xf numFmtId="1" fontId="1" fillId="2" borderId="2" xfId="0" applyNumberFormat="1" applyFont="1" applyFill="1" applyBorder="1"/>
    <xf numFmtId="1" fontId="1" fillId="2" borderId="2" xfId="0" applyNumberFormat="1" applyFont="1" applyFill="1" applyBorder="1" applyAlignment="1">
      <alignment vertical="center"/>
    </xf>
    <xf numFmtId="0" fontId="1" fillId="0" borderId="7" xfId="0" applyFont="1" applyBorder="1"/>
    <xf numFmtId="2" fontId="0" fillId="2" borderId="0" xfId="0" applyNumberFormat="1" applyFill="1"/>
    <xf numFmtId="1" fontId="9" fillId="2" borderId="2" xfId="0" applyNumberFormat="1" applyFont="1" applyFill="1" applyBorder="1" applyAlignment="1">
      <alignment horizontal="center"/>
    </xf>
    <xf numFmtId="49" fontId="9" fillId="2" borderId="2" xfId="0" applyNumberFormat="1" applyFont="1" applyFill="1" applyBorder="1"/>
    <xf numFmtId="0" fontId="6" fillId="2" borderId="2" xfId="0" applyFont="1" applyFill="1" applyBorder="1"/>
    <xf numFmtId="49" fontId="0" fillId="2" borderId="0" xfId="0" applyNumberFormat="1" applyFill="1"/>
    <xf numFmtId="1" fontId="0" fillId="2" borderId="0" xfId="0" applyNumberFormat="1" applyFill="1"/>
    <xf numFmtId="166" fontId="0" fillId="2" borderId="0" xfId="0" applyNumberFormat="1" applyFill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1" applyNumberFormat="1" applyFont="1" applyFill="1" applyBorder="1" applyAlignment="1">
      <alignment horizontal="center" vertical="top" wrapText="1" readingOrder="1"/>
    </xf>
    <xf numFmtId="0" fontId="1" fillId="2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5,7,9%20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5"/>
      <sheetName val="прил.7"/>
      <sheetName val="прил.9"/>
    </sheetNames>
    <sheetDataSet>
      <sheetData sheetId="0"/>
      <sheetData sheetId="1"/>
      <sheetData sheetId="2">
        <row r="22">
          <cell r="G22">
            <v>2925.3</v>
          </cell>
        </row>
        <row r="25">
          <cell r="G25">
            <v>1766</v>
          </cell>
        </row>
        <row r="27">
          <cell r="G27">
            <v>50</v>
          </cell>
        </row>
        <row r="28">
          <cell r="G28">
            <v>340</v>
          </cell>
        </row>
        <row r="29">
          <cell r="G29">
            <v>0</v>
          </cell>
        </row>
        <row r="30">
          <cell r="G30">
            <v>8</v>
          </cell>
        </row>
        <row r="36">
          <cell r="G36">
            <v>2500.9</v>
          </cell>
        </row>
        <row r="39">
          <cell r="G39">
            <v>2831.9</v>
          </cell>
        </row>
        <row r="42">
          <cell r="G42">
            <v>17.5</v>
          </cell>
        </row>
        <row r="43">
          <cell r="G43">
            <v>92</v>
          </cell>
        </row>
        <row r="44">
          <cell r="G44">
            <v>1</v>
          </cell>
        </row>
        <row r="52">
          <cell r="G52">
            <v>3590.8999999999996</v>
          </cell>
        </row>
        <row r="58">
          <cell r="G58">
            <v>87634.2</v>
          </cell>
        </row>
        <row r="60">
          <cell r="G60">
            <v>310</v>
          </cell>
        </row>
        <row r="61">
          <cell r="G61">
            <v>5744.9000000000005</v>
          </cell>
        </row>
        <row r="62">
          <cell r="G62">
            <v>694.2</v>
          </cell>
        </row>
        <row r="64">
          <cell r="G64">
            <v>4065.3</v>
          </cell>
        </row>
        <row r="66">
          <cell r="G66">
            <v>339.70000000000005</v>
          </cell>
        </row>
        <row r="69">
          <cell r="G69">
            <v>82887.600000000006</v>
          </cell>
        </row>
        <row r="71">
          <cell r="G71">
            <v>8664.6999999999989</v>
          </cell>
        </row>
        <row r="72">
          <cell r="G72">
            <v>132.39999999999998</v>
          </cell>
        </row>
        <row r="78">
          <cell r="G78">
            <v>66.900000000000006</v>
          </cell>
        </row>
        <row r="85">
          <cell r="G85">
            <v>0</v>
          </cell>
        </row>
        <row r="91">
          <cell r="G91">
            <v>500</v>
          </cell>
        </row>
        <row r="97">
          <cell r="G97">
            <v>70</v>
          </cell>
        </row>
        <row r="99">
          <cell r="G99">
            <v>29.6</v>
          </cell>
        </row>
        <row r="102">
          <cell r="G102">
            <v>317.5</v>
          </cell>
        </row>
        <row r="103">
          <cell r="G103">
            <v>64.900000000000006</v>
          </cell>
        </row>
        <row r="105">
          <cell r="G105">
            <v>1012</v>
          </cell>
        </row>
        <row r="106">
          <cell r="G106">
            <v>93.1</v>
          </cell>
        </row>
        <row r="110">
          <cell r="G110">
            <v>25</v>
          </cell>
        </row>
        <row r="112">
          <cell r="G112">
            <v>1011.9</v>
          </cell>
        </row>
        <row r="113">
          <cell r="G113">
            <v>93.1</v>
          </cell>
        </row>
        <row r="117">
          <cell r="G117">
            <v>0</v>
          </cell>
        </row>
        <row r="120">
          <cell r="G120">
            <v>185</v>
          </cell>
        </row>
        <row r="123">
          <cell r="G123">
            <v>515.4</v>
          </cell>
        </row>
        <row r="126">
          <cell r="G126">
            <v>225</v>
          </cell>
        </row>
        <row r="140">
          <cell r="G140">
            <v>0.7</v>
          </cell>
        </row>
        <row r="148">
          <cell r="G148">
            <v>1593.7</v>
          </cell>
        </row>
        <row r="149">
          <cell r="G149">
            <v>126.9</v>
          </cell>
        </row>
        <row r="154">
          <cell r="G154">
            <v>153.1</v>
          </cell>
        </row>
        <row r="160">
          <cell r="G160">
            <v>751.2</v>
          </cell>
        </row>
        <row r="163">
          <cell r="G163">
            <v>8806.6</v>
          </cell>
        </row>
        <row r="164">
          <cell r="G164">
            <v>28.799999999999997</v>
          </cell>
        </row>
        <row r="165">
          <cell r="G165">
            <v>544.90000000000009</v>
          </cell>
        </row>
        <row r="166">
          <cell r="G166">
            <v>0.6</v>
          </cell>
        </row>
        <row r="172">
          <cell r="G172">
            <v>115</v>
          </cell>
        </row>
        <row r="175">
          <cell r="G175">
            <v>110</v>
          </cell>
        </row>
        <row r="182">
          <cell r="G182">
            <v>324</v>
          </cell>
        </row>
        <row r="183">
          <cell r="G183">
            <v>150</v>
          </cell>
        </row>
        <row r="185">
          <cell r="G185">
            <v>999.89999999999986</v>
          </cell>
        </row>
        <row r="190">
          <cell r="G190">
            <v>4382.2</v>
          </cell>
        </row>
        <row r="192">
          <cell r="G192">
            <v>38222.699999999997</v>
          </cell>
        </row>
        <row r="195">
          <cell r="G195">
            <v>0</v>
          </cell>
        </row>
        <row r="198">
          <cell r="G198">
            <v>31951.200000000001</v>
          </cell>
        </row>
        <row r="199">
          <cell r="G199">
            <v>37238</v>
          </cell>
        </row>
        <row r="201">
          <cell r="G201">
            <v>4706.2999999999993</v>
          </cell>
        </row>
        <row r="204">
          <cell r="G204">
            <v>0</v>
          </cell>
        </row>
        <row r="207">
          <cell r="G207">
            <v>50</v>
          </cell>
        </row>
        <row r="211">
          <cell r="G211">
            <v>1509.8999999999996</v>
          </cell>
        </row>
        <row r="213">
          <cell r="G213">
            <v>53914.100000000006</v>
          </cell>
        </row>
        <row r="218">
          <cell r="G218">
            <v>0</v>
          </cell>
        </row>
        <row r="221">
          <cell r="G221">
            <v>100</v>
          </cell>
        </row>
        <row r="224">
          <cell r="G224">
            <v>50</v>
          </cell>
        </row>
        <row r="226">
          <cell r="G226">
            <v>1950</v>
          </cell>
        </row>
        <row r="227">
          <cell r="G227">
            <v>300</v>
          </cell>
        </row>
        <row r="230">
          <cell r="G230">
            <v>150</v>
          </cell>
        </row>
        <row r="234">
          <cell r="G234">
            <v>1698</v>
          </cell>
        </row>
        <row r="245">
          <cell r="G245">
            <v>300</v>
          </cell>
        </row>
        <row r="248">
          <cell r="G248">
            <v>245</v>
          </cell>
        </row>
        <row r="249">
          <cell r="G249">
            <v>2008.7999999999997</v>
          </cell>
        </row>
        <row r="252">
          <cell r="G252">
            <v>0</v>
          </cell>
        </row>
        <row r="256">
          <cell r="G256">
            <v>0</v>
          </cell>
        </row>
        <row r="261">
          <cell r="G261">
            <v>600</v>
          </cell>
        </row>
        <row r="264">
          <cell r="G264">
            <v>2905</v>
          </cell>
        </row>
        <row r="267">
          <cell r="G267">
            <v>176.1</v>
          </cell>
        </row>
        <row r="270">
          <cell r="G270">
            <v>0</v>
          </cell>
        </row>
        <row r="275">
          <cell r="G275">
            <v>240.5</v>
          </cell>
        </row>
        <row r="277">
          <cell r="G277">
            <v>4624.5000000000009</v>
          </cell>
        </row>
        <row r="279">
          <cell r="G279">
            <v>8602.4000000000033</v>
          </cell>
        </row>
        <row r="283">
          <cell r="G283">
            <v>408.2</v>
          </cell>
        </row>
        <row r="285">
          <cell r="G285">
            <v>2250</v>
          </cell>
        </row>
        <row r="287">
          <cell r="G287">
            <v>2225</v>
          </cell>
        </row>
        <row r="289">
          <cell r="G289">
            <v>2320</v>
          </cell>
        </row>
        <row r="292">
          <cell r="G292">
            <v>0</v>
          </cell>
        </row>
        <row r="296">
          <cell r="G296">
            <v>3079.1000000000004</v>
          </cell>
        </row>
        <row r="299">
          <cell r="G299">
            <v>0</v>
          </cell>
        </row>
        <row r="305">
          <cell r="G305">
            <v>7568.5</v>
          </cell>
        </row>
        <row r="311">
          <cell r="G311">
            <v>269.99999999999994</v>
          </cell>
        </row>
        <row r="313">
          <cell r="G313">
            <v>106731.9</v>
          </cell>
        </row>
        <row r="315">
          <cell r="G315">
            <v>7280.8</v>
          </cell>
        </row>
        <row r="320">
          <cell r="G320">
            <v>95</v>
          </cell>
        </row>
        <row r="321">
          <cell r="G321">
            <v>950.4</v>
          </cell>
        </row>
        <row r="327">
          <cell r="G327">
            <v>1454</v>
          </cell>
        </row>
        <row r="332">
          <cell r="G332">
            <v>135</v>
          </cell>
        </row>
        <row r="339">
          <cell r="G339">
            <v>7221.7000000000007</v>
          </cell>
        </row>
        <row r="344">
          <cell r="G344">
            <v>659.90000000000009</v>
          </cell>
        </row>
        <row r="348">
          <cell r="G348">
            <v>35</v>
          </cell>
        </row>
        <row r="352">
          <cell r="G352">
            <v>50</v>
          </cell>
        </row>
        <row r="357">
          <cell r="G357">
            <v>1011.9</v>
          </cell>
        </row>
        <row r="358">
          <cell r="G358">
            <v>101.2</v>
          </cell>
        </row>
        <row r="365">
          <cell r="G365">
            <v>381.5</v>
          </cell>
        </row>
        <row r="366">
          <cell r="G366">
            <v>1282.5999999999999</v>
          </cell>
        </row>
        <row r="367">
          <cell r="G367">
            <v>0</v>
          </cell>
        </row>
        <row r="369">
          <cell r="G369">
            <v>2381</v>
          </cell>
        </row>
        <row r="371">
          <cell r="G371">
            <v>5293.4</v>
          </cell>
        </row>
        <row r="378">
          <cell r="G378">
            <v>4371.3999999999996</v>
          </cell>
        </row>
        <row r="386">
          <cell r="G386">
            <v>12655.099999999999</v>
          </cell>
        </row>
        <row r="388">
          <cell r="G388">
            <v>10.4</v>
          </cell>
        </row>
        <row r="389">
          <cell r="G389">
            <v>635</v>
          </cell>
        </row>
        <row r="390">
          <cell r="G390">
            <v>7.5</v>
          </cell>
        </row>
        <row r="394">
          <cell r="G394">
            <v>0</v>
          </cell>
        </row>
        <row r="399">
          <cell r="G399">
            <v>1147.0999999999999</v>
          </cell>
        </row>
        <row r="407">
          <cell r="G407">
            <v>28284.5</v>
          </cell>
        </row>
        <row r="409">
          <cell r="G409">
            <v>1997.9</v>
          </cell>
        </row>
        <row r="412">
          <cell r="G412">
            <v>1813.4000000000003</v>
          </cell>
        </row>
        <row r="414">
          <cell r="G414">
            <v>17295.100000000002</v>
          </cell>
        </row>
        <row r="416">
          <cell r="G416">
            <v>2351.8000000000002</v>
          </cell>
        </row>
        <row r="418">
          <cell r="G418">
            <v>171279.2</v>
          </cell>
        </row>
        <row r="420">
          <cell r="G420">
            <v>9919.6</v>
          </cell>
        </row>
        <row r="422">
          <cell r="G422">
            <v>2000</v>
          </cell>
        </row>
        <row r="424">
          <cell r="G424">
            <v>2200</v>
          </cell>
        </row>
        <row r="427">
          <cell r="G427">
            <v>4104.3999999999996</v>
          </cell>
        </row>
        <row r="431">
          <cell r="G431">
            <v>3129.4</v>
          </cell>
        </row>
        <row r="439">
          <cell r="G439">
            <v>45769.9</v>
          </cell>
        </row>
        <row r="442">
          <cell r="G442">
            <v>2662.8</v>
          </cell>
        </row>
        <row r="444">
          <cell r="G444">
            <v>43155.999999999993</v>
          </cell>
        </row>
        <row r="446">
          <cell r="G446">
            <v>159.6</v>
          </cell>
        </row>
        <row r="448">
          <cell r="G448">
            <v>413613.7</v>
          </cell>
        </row>
        <row r="450">
          <cell r="G450">
            <v>-5.4001247917767614E-13</v>
          </cell>
        </row>
        <row r="452">
          <cell r="G452">
            <v>14645.6</v>
          </cell>
        </row>
        <row r="454">
          <cell r="G454">
            <v>17043.900000000001</v>
          </cell>
        </row>
        <row r="455">
          <cell r="G455">
            <v>95.4</v>
          </cell>
        </row>
        <row r="458">
          <cell r="G458">
            <v>4063.8999999999996</v>
          </cell>
        </row>
        <row r="460">
          <cell r="G460">
            <v>2250</v>
          </cell>
        </row>
        <row r="462">
          <cell r="G462">
            <v>2200</v>
          </cell>
        </row>
        <row r="464">
          <cell r="G464">
            <v>2250</v>
          </cell>
        </row>
        <row r="466">
          <cell r="G466">
            <v>2230</v>
          </cell>
        </row>
        <row r="468">
          <cell r="G468">
            <v>2200</v>
          </cell>
        </row>
        <row r="470">
          <cell r="G470">
            <v>2000</v>
          </cell>
        </row>
        <row r="473">
          <cell r="G473">
            <v>2685.6000000000058</v>
          </cell>
        </row>
        <row r="477">
          <cell r="G477">
            <v>1827.2999999999997</v>
          </cell>
        </row>
        <row r="479">
          <cell r="G479">
            <v>9109.4000000000015</v>
          </cell>
        </row>
        <row r="484">
          <cell r="G484">
            <v>251.99999999999997</v>
          </cell>
        </row>
        <row r="486">
          <cell r="G486">
            <v>54224.800000000003</v>
          </cell>
        </row>
        <row r="488">
          <cell r="G488">
            <v>207</v>
          </cell>
        </row>
        <row r="490">
          <cell r="G490">
            <v>0</v>
          </cell>
        </row>
        <row r="493">
          <cell r="G493">
            <v>31</v>
          </cell>
        </row>
        <row r="497">
          <cell r="G497">
            <v>3445</v>
          </cell>
        </row>
        <row r="501">
          <cell r="G501">
            <v>272</v>
          </cell>
        </row>
        <row r="503">
          <cell r="G503">
            <v>0</v>
          </cell>
        </row>
        <row r="509">
          <cell r="G509">
            <v>1445.3</v>
          </cell>
        </row>
        <row r="511">
          <cell r="G511">
            <v>3794.5</v>
          </cell>
        </row>
        <row r="514">
          <cell r="G514">
            <v>55.5</v>
          </cell>
        </row>
        <row r="515">
          <cell r="G515">
            <v>27</v>
          </cell>
        </row>
        <row r="518">
          <cell r="G518">
            <v>130</v>
          </cell>
        </row>
        <row r="521">
          <cell r="G521">
            <v>209.50000000000003</v>
          </cell>
        </row>
        <row r="522">
          <cell r="G522">
            <v>0</v>
          </cell>
        </row>
        <row r="524">
          <cell r="G524">
            <v>21325.599999999999</v>
          </cell>
        </row>
        <row r="525">
          <cell r="G525">
            <v>1224.7</v>
          </cell>
        </row>
        <row r="526">
          <cell r="G526">
            <v>4727.3</v>
          </cell>
        </row>
        <row r="527">
          <cell r="G527">
            <v>10.1</v>
          </cell>
        </row>
        <row r="529">
          <cell r="G529">
            <v>180.7</v>
          </cell>
        </row>
        <row r="530">
          <cell r="G530">
            <v>135</v>
          </cell>
        </row>
        <row r="533">
          <cell r="G533">
            <v>4288.5</v>
          </cell>
        </row>
        <row r="535">
          <cell r="G535">
            <v>1842.6000000000001</v>
          </cell>
        </row>
        <row r="540">
          <cell r="G540">
            <v>12211</v>
          </cell>
        </row>
        <row r="547">
          <cell r="G547">
            <v>0</v>
          </cell>
        </row>
        <row r="549">
          <cell r="G549">
            <v>17725.399999999998</v>
          </cell>
        </row>
        <row r="551">
          <cell r="G551">
            <v>5243.2</v>
          </cell>
        </row>
        <row r="553">
          <cell r="G553">
            <v>1500</v>
          </cell>
        </row>
        <row r="560">
          <cell r="G560">
            <v>0</v>
          </cell>
        </row>
        <row r="562">
          <cell r="G562">
            <v>27107.1</v>
          </cell>
        </row>
        <row r="564">
          <cell r="G564">
            <v>69.5</v>
          </cell>
        </row>
        <row r="566">
          <cell r="G566">
            <v>99.9</v>
          </cell>
        </row>
        <row r="568">
          <cell r="G568">
            <v>103.1</v>
          </cell>
        </row>
        <row r="570">
          <cell r="G570">
            <v>2200</v>
          </cell>
        </row>
        <row r="573">
          <cell r="G573">
            <v>0</v>
          </cell>
        </row>
        <row r="575">
          <cell r="G575">
            <v>5084.6000000000004</v>
          </cell>
        </row>
        <row r="577">
          <cell r="G577">
            <v>0</v>
          </cell>
        </row>
        <row r="580">
          <cell r="G580">
            <v>2087.2000000000003</v>
          </cell>
        </row>
        <row r="582">
          <cell r="G582">
            <v>96060.6</v>
          </cell>
        </row>
        <row r="584">
          <cell r="G584">
            <v>277.8</v>
          </cell>
        </row>
        <row r="586">
          <cell r="G586">
            <v>69.400000000000006</v>
          </cell>
        </row>
        <row r="588">
          <cell r="G588">
            <v>57.4</v>
          </cell>
        </row>
        <row r="590">
          <cell r="G590">
            <v>1200</v>
          </cell>
        </row>
        <row r="592">
          <cell r="G592">
            <v>2235</v>
          </cell>
        </row>
        <row r="594">
          <cell r="G594">
            <v>2228</v>
          </cell>
        </row>
        <row r="596">
          <cell r="G596">
            <v>2260</v>
          </cell>
        </row>
        <row r="598">
          <cell r="G598">
            <v>2250</v>
          </cell>
        </row>
        <row r="600">
          <cell r="G600">
            <v>2000</v>
          </cell>
        </row>
        <row r="604">
          <cell r="G604">
            <v>1900</v>
          </cell>
        </row>
        <row r="609">
          <cell r="G609">
            <v>0</v>
          </cell>
        </row>
        <row r="611">
          <cell r="G611">
            <v>10303.6</v>
          </cell>
        </row>
        <row r="612">
          <cell r="G612">
            <v>0</v>
          </cell>
        </row>
        <row r="613">
          <cell r="G613">
            <v>60</v>
          </cell>
        </row>
        <row r="614">
          <cell r="G614">
            <v>401.6</v>
          </cell>
        </row>
        <row r="615">
          <cell r="G615">
            <v>100</v>
          </cell>
        </row>
        <row r="616">
          <cell r="G616">
            <v>57.399999999999977</v>
          </cell>
        </row>
        <row r="618">
          <cell r="G618">
            <v>0</v>
          </cell>
        </row>
        <row r="622">
          <cell r="G622">
            <v>60</v>
          </cell>
        </row>
        <row r="625">
          <cell r="G625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9"/>
  <sheetViews>
    <sheetView tabSelected="1" topLeftCell="A685" zoomScale="110" zoomScaleNormal="110" workbookViewId="0">
      <selection activeCell="A714" sqref="A714"/>
    </sheetView>
  </sheetViews>
  <sheetFormatPr defaultColWidth="8.85546875" defaultRowHeight="12.75" x14ac:dyDescent="0.2"/>
  <cols>
    <col min="1" max="1" width="65.42578125" style="5" customWidth="1"/>
    <col min="2" max="2" width="17.5703125" style="102" customWidth="1"/>
    <col min="3" max="3" width="7.42578125" style="103" customWidth="1"/>
    <col min="4" max="4" width="7.5703125" style="102" customWidth="1"/>
    <col min="5" max="5" width="12.5703125" style="5" customWidth="1"/>
    <col min="6" max="6" width="8.85546875" style="5"/>
    <col min="7" max="7" width="12.5703125" style="5" customWidth="1"/>
    <col min="8" max="8" width="31.140625" style="5" customWidth="1"/>
    <col min="9" max="16384" width="8.85546875" style="5"/>
  </cols>
  <sheetData>
    <row r="1" spans="1:5" ht="13.15" customHeight="1" x14ac:dyDescent="0.2">
      <c r="A1" s="1"/>
      <c r="B1" s="2" t="s">
        <v>0</v>
      </c>
      <c r="C1" s="2"/>
      <c r="D1" s="3"/>
      <c r="E1" s="4"/>
    </row>
    <row r="2" spans="1:5" ht="13.15" customHeight="1" x14ac:dyDescent="0.2">
      <c r="A2" s="1"/>
      <c r="B2" s="2" t="s">
        <v>1</v>
      </c>
      <c r="C2" s="2"/>
      <c r="D2" s="3"/>
      <c r="E2" s="4"/>
    </row>
    <row r="3" spans="1:5" ht="13.15" customHeight="1" x14ac:dyDescent="0.2">
      <c r="A3" s="1"/>
      <c r="B3" s="2" t="s">
        <v>2</v>
      </c>
      <c r="C3" s="2"/>
      <c r="D3" s="3"/>
      <c r="E3" s="4"/>
    </row>
    <row r="4" spans="1:5" ht="13.15" customHeight="1" x14ac:dyDescent="0.2">
      <c r="A4" s="1"/>
      <c r="B4" s="2" t="s">
        <v>3</v>
      </c>
      <c r="C4" s="2"/>
      <c r="D4" s="3"/>
      <c r="E4" s="6"/>
    </row>
    <row r="5" spans="1:5" ht="12.75" customHeight="1" x14ac:dyDescent="0.2">
      <c r="A5" s="1"/>
      <c r="B5" s="106"/>
      <c r="C5" s="106"/>
      <c r="D5" s="106"/>
      <c r="E5" s="4"/>
    </row>
    <row r="6" spans="1:5" ht="12.75" customHeight="1" x14ac:dyDescent="0.2">
      <c r="A6" s="1"/>
      <c r="B6" s="7"/>
      <c r="C6" s="8"/>
      <c r="D6" s="7"/>
      <c r="E6" s="4"/>
    </row>
    <row r="7" spans="1:5" ht="12.75" customHeight="1" x14ac:dyDescent="0.2">
      <c r="A7" s="1"/>
      <c r="B7" s="7"/>
      <c r="C7" s="8"/>
      <c r="D7" s="7"/>
      <c r="E7" s="4"/>
    </row>
    <row r="8" spans="1:5" x14ac:dyDescent="0.2">
      <c r="A8" s="107" t="s">
        <v>4</v>
      </c>
      <c r="B8" s="108"/>
      <c r="C8" s="108"/>
      <c r="D8" s="108"/>
      <c r="E8" s="108"/>
    </row>
    <row r="9" spans="1:5" x14ac:dyDescent="0.2">
      <c r="A9" s="107" t="s">
        <v>5</v>
      </c>
      <c r="B9" s="107"/>
      <c r="C9" s="107"/>
      <c r="D9" s="107"/>
      <c r="E9" s="107"/>
    </row>
    <row r="10" spans="1:5" x14ac:dyDescent="0.2">
      <c r="A10" s="107" t="s">
        <v>6</v>
      </c>
      <c r="B10" s="107"/>
      <c r="C10" s="107"/>
      <c r="D10" s="107"/>
      <c r="E10" s="107"/>
    </row>
    <row r="11" spans="1:5" x14ac:dyDescent="0.2">
      <c r="A11" s="107" t="s">
        <v>7</v>
      </c>
      <c r="B11" s="107"/>
      <c r="C11" s="107"/>
      <c r="D11" s="107"/>
      <c r="E11" s="107"/>
    </row>
    <row r="12" spans="1:5" x14ac:dyDescent="0.2">
      <c r="A12" s="107" t="s">
        <v>8</v>
      </c>
      <c r="B12" s="107"/>
      <c r="C12" s="107"/>
      <c r="D12" s="107"/>
      <c r="E12" s="107"/>
    </row>
    <row r="13" spans="1:5" x14ac:dyDescent="0.2">
      <c r="A13" s="1"/>
      <c r="B13" s="9"/>
      <c r="C13" s="10"/>
      <c r="D13" s="9"/>
      <c r="E13" s="1"/>
    </row>
    <row r="14" spans="1:5" ht="18" customHeight="1" x14ac:dyDescent="0.2">
      <c r="A14" s="11" t="s">
        <v>9</v>
      </c>
      <c r="B14" s="12" t="s">
        <v>9</v>
      </c>
      <c r="C14" s="13" t="s">
        <v>9</v>
      </c>
      <c r="D14" s="105" t="s">
        <v>10</v>
      </c>
      <c r="E14" s="105"/>
    </row>
    <row r="15" spans="1:5" ht="32.450000000000003" customHeight="1" x14ac:dyDescent="0.2">
      <c r="A15" s="14" t="s">
        <v>11</v>
      </c>
      <c r="B15" s="15" t="s">
        <v>12</v>
      </c>
      <c r="C15" s="16" t="s">
        <v>13</v>
      </c>
      <c r="D15" s="15" t="s">
        <v>14</v>
      </c>
      <c r="E15" s="14" t="s">
        <v>15</v>
      </c>
    </row>
    <row r="16" spans="1:5" ht="29.25" customHeight="1" x14ac:dyDescent="0.2">
      <c r="A16" s="17" t="s">
        <v>16</v>
      </c>
      <c r="B16" s="18" t="s">
        <v>17</v>
      </c>
      <c r="C16" s="19"/>
      <c r="D16" s="20"/>
      <c r="E16" s="21">
        <f>E21+E17+E25</f>
        <v>2553.7999999999997</v>
      </c>
    </row>
    <row r="17" spans="1:5" ht="30" customHeight="1" x14ac:dyDescent="0.2">
      <c r="A17" s="17" t="s">
        <v>18</v>
      </c>
      <c r="B17" s="18" t="s">
        <v>19</v>
      </c>
      <c r="C17" s="19"/>
      <c r="D17" s="20"/>
      <c r="E17" s="21">
        <f>E18</f>
        <v>0</v>
      </c>
    </row>
    <row r="18" spans="1:5" s="27" customFormat="1" ht="58.5" customHeight="1" x14ac:dyDescent="0.2">
      <c r="A18" s="22" t="s">
        <v>20</v>
      </c>
      <c r="B18" s="23" t="s">
        <v>21</v>
      </c>
      <c r="C18" s="24"/>
      <c r="D18" s="25"/>
      <c r="E18" s="26">
        <f>E19</f>
        <v>0</v>
      </c>
    </row>
    <row r="19" spans="1:5" ht="26.25" customHeight="1" x14ac:dyDescent="0.2">
      <c r="A19" s="22" t="s">
        <v>22</v>
      </c>
      <c r="B19" s="23" t="s">
        <v>21</v>
      </c>
      <c r="C19" s="24">
        <v>400</v>
      </c>
      <c r="D19" s="25"/>
      <c r="E19" s="26">
        <f>E20</f>
        <v>0</v>
      </c>
    </row>
    <row r="20" spans="1:5" x14ac:dyDescent="0.2">
      <c r="A20" s="22" t="s">
        <v>23</v>
      </c>
      <c r="B20" s="23" t="s">
        <v>21</v>
      </c>
      <c r="C20" s="24">
        <v>400</v>
      </c>
      <c r="D20" s="25" t="s">
        <v>24</v>
      </c>
      <c r="E20" s="26">
        <f>[1]прил.9!G252</f>
        <v>0</v>
      </c>
    </row>
    <row r="21" spans="1:5" ht="27" customHeight="1" x14ac:dyDescent="0.2">
      <c r="A21" s="17" t="s">
        <v>25</v>
      </c>
      <c r="B21" s="18" t="s">
        <v>26</v>
      </c>
      <c r="C21" s="19"/>
      <c r="D21" s="20"/>
      <c r="E21" s="21">
        <f>E22</f>
        <v>300</v>
      </c>
    </row>
    <row r="22" spans="1:5" s="27" customFormat="1" ht="56.25" customHeight="1" x14ac:dyDescent="0.2">
      <c r="A22" s="22" t="s">
        <v>27</v>
      </c>
      <c r="B22" s="23" t="s">
        <v>28</v>
      </c>
      <c r="C22" s="24"/>
      <c r="D22" s="25"/>
      <c r="E22" s="26">
        <f>E23</f>
        <v>300</v>
      </c>
    </row>
    <row r="23" spans="1:5" ht="26.25" customHeight="1" x14ac:dyDescent="0.2">
      <c r="A23" s="22" t="s">
        <v>22</v>
      </c>
      <c r="B23" s="23" t="s">
        <v>28</v>
      </c>
      <c r="C23" s="24">
        <v>400</v>
      </c>
      <c r="D23" s="25"/>
      <c r="E23" s="26">
        <f>E24</f>
        <v>300</v>
      </c>
    </row>
    <row r="24" spans="1:5" x14ac:dyDescent="0.2">
      <c r="A24" s="22" t="s">
        <v>23</v>
      </c>
      <c r="B24" s="23" t="s">
        <v>28</v>
      </c>
      <c r="C24" s="24">
        <v>400</v>
      </c>
      <c r="D24" s="25" t="s">
        <v>24</v>
      </c>
      <c r="E24" s="26">
        <f>[1]прил.9!G245</f>
        <v>300</v>
      </c>
    </row>
    <row r="25" spans="1:5" ht="27" customHeight="1" x14ac:dyDescent="0.2">
      <c r="A25" s="17" t="s">
        <v>25</v>
      </c>
      <c r="B25" s="18" t="s">
        <v>29</v>
      </c>
      <c r="C25" s="19"/>
      <c r="D25" s="20"/>
      <c r="E25" s="21">
        <f>E26+E29</f>
        <v>2253.7999999999997</v>
      </c>
    </row>
    <row r="26" spans="1:5" s="27" customFormat="1" ht="56.25" customHeight="1" x14ac:dyDescent="0.2">
      <c r="A26" s="22" t="s">
        <v>27</v>
      </c>
      <c r="B26" s="23" t="s">
        <v>30</v>
      </c>
      <c r="C26" s="24"/>
      <c r="D26" s="25"/>
      <c r="E26" s="26">
        <f>E27</f>
        <v>245</v>
      </c>
    </row>
    <row r="27" spans="1:5" s="33" customFormat="1" ht="26.25" customHeight="1" x14ac:dyDescent="0.2">
      <c r="A27" s="28" t="s">
        <v>31</v>
      </c>
      <c r="B27" s="29" t="s">
        <v>30</v>
      </c>
      <c r="C27" s="30">
        <v>200</v>
      </c>
      <c r="D27" s="31"/>
      <c r="E27" s="32">
        <f>E28</f>
        <v>245</v>
      </c>
    </row>
    <row r="28" spans="1:5" x14ac:dyDescent="0.2">
      <c r="A28" s="22" t="s">
        <v>23</v>
      </c>
      <c r="B28" s="23" t="s">
        <v>30</v>
      </c>
      <c r="C28" s="24">
        <v>200</v>
      </c>
      <c r="D28" s="25" t="s">
        <v>24</v>
      </c>
      <c r="E28" s="26">
        <f>[1]прил.9!G248</f>
        <v>245</v>
      </c>
    </row>
    <row r="29" spans="1:5" x14ac:dyDescent="0.2">
      <c r="A29" s="34" t="s">
        <v>32</v>
      </c>
      <c r="B29" s="23" t="s">
        <v>30</v>
      </c>
      <c r="C29" s="24">
        <v>300</v>
      </c>
      <c r="D29" s="23"/>
      <c r="E29" s="35">
        <f>E30</f>
        <v>2008.7999999999997</v>
      </c>
    </row>
    <row r="30" spans="1:5" x14ac:dyDescent="0.2">
      <c r="A30" s="22" t="s">
        <v>23</v>
      </c>
      <c r="B30" s="23" t="s">
        <v>30</v>
      </c>
      <c r="C30" s="24">
        <v>300</v>
      </c>
      <c r="D30" s="23" t="s">
        <v>24</v>
      </c>
      <c r="E30" s="35">
        <f>[1]прил.9!G249</f>
        <v>2008.7999999999997</v>
      </c>
    </row>
    <row r="31" spans="1:5" x14ac:dyDescent="0.2">
      <c r="A31" s="17" t="s">
        <v>33</v>
      </c>
      <c r="B31" s="18" t="s">
        <v>34</v>
      </c>
      <c r="C31" s="19"/>
      <c r="D31" s="20"/>
      <c r="E31" s="21">
        <f>E32+E39+E43+E52+E56</f>
        <v>116550.39999999999</v>
      </c>
    </row>
    <row r="32" spans="1:5" x14ac:dyDescent="0.2">
      <c r="A32" s="17" t="s">
        <v>35</v>
      </c>
      <c r="B32" s="18" t="s">
        <v>36</v>
      </c>
      <c r="C32" s="19"/>
      <c r="D32" s="20"/>
      <c r="E32" s="21">
        <f>E36+E33</f>
        <v>42604.899999999994</v>
      </c>
    </row>
    <row r="33" spans="1:5" ht="27.75" customHeight="1" x14ac:dyDescent="0.2">
      <c r="A33" s="22" t="s">
        <v>37</v>
      </c>
      <c r="B33" s="23" t="s">
        <v>38</v>
      </c>
      <c r="C33" s="24"/>
      <c r="D33" s="25"/>
      <c r="E33" s="26">
        <f>E34</f>
        <v>4382.2</v>
      </c>
    </row>
    <row r="34" spans="1:5" ht="18" customHeight="1" x14ac:dyDescent="0.2">
      <c r="A34" s="22" t="s">
        <v>31</v>
      </c>
      <c r="B34" s="23" t="s">
        <v>38</v>
      </c>
      <c r="C34" s="24">
        <v>200</v>
      </c>
      <c r="D34" s="25"/>
      <c r="E34" s="26">
        <f>E35</f>
        <v>4382.2</v>
      </c>
    </row>
    <row r="35" spans="1:5" x14ac:dyDescent="0.2">
      <c r="A35" s="22" t="s">
        <v>39</v>
      </c>
      <c r="B35" s="23" t="s">
        <v>38</v>
      </c>
      <c r="C35" s="24">
        <v>200</v>
      </c>
      <c r="D35" s="25" t="s">
        <v>40</v>
      </c>
      <c r="E35" s="26">
        <f>[1]прил.9!G190</f>
        <v>4382.2</v>
      </c>
    </row>
    <row r="36" spans="1:5" ht="54" customHeight="1" x14ac:dyDescent="0.2">
      <c r="A36" s="22" t="s">
        <v>27</v>
      </c>
      <c r="B36" s="23" t="s">
        <v>41</v>
      </c>
      <c r="C36" s="24"/>
      <c r="D36" s="25"/>
      <c r="E36" s="26">
        <f>E37</f>
        <v>38222.699999999997</v>
      </c>
    </row>
    <row r="37" spans="1:5" ht="18" customHeight="1" x14ac:dyDescent="0.2">
      <c r="A37" s="22" t="s">
        <v>31</v>
      </c>
      <c r="B37" s="23" t="s">
        <v>42</v>
      </c>
      <c r="C37" s="24">
        <v>200</v>
      </c>
      <c r="D37" s="25"/>
      <c r="E37" s="26">
        <f>E38</f>
        <v>38222.699999999997</v>
      </c>
    </row>
    <row r="38" spans="1:5" x14ac:dyDescent="0.2">
      <c r="A38" s="22" t="s">
        <v>39</v>
      </c>
      <c r="B38" s="23" t="s">
        <v>42</v>
      </c>
      <c r="C38" s="24">
        <v>200</v>
      </c>
      <c r="D38" s="25" t="s">
        <v>40</v>
      </c>
      <c r="E38" s="26">
        <f>[1]прил.9!G192</f>
        <v>38222.699999999997</v>
      </c>
    </row>
    <row r="39" spans="1:5" ht="15.75" customHeight="1" x14ac:dyDescent="0.2">
      <c r="A39" s="36" t="s">
        <v>43</v>
      </c>
      <c r="B39" s="18" t="s">
        <v>44</v>
      </c>
      <c r="C39" s="19"/>
      <c r="D39" s="20"/>
      <c r="E39" s="21">
        <f>E41</f>
        <v>0</v>
      </c>
    </row>
    <row r="40" spans="1:5" s="27" customFormat="1" ht="43.5" customHeight="1" x14ac:dyDescent="0.2">
      <c r="A40" s="22" t="s">
        <v>45</v>
      </c>
      <c r="B40" s="23" t="s">
        <v>46</v>
      </c>
      <c r="C40" s="24"/>
      <c r="D40" s="25"/>
      <c r="E40" s="26">
        <f>E41</f>
        <v>0</v>
      </c>
    </row>
    <row r="41" spans="1:5" ht="14.25" customHeight="1" x14ac:dyDescent="0.2">
      <c r="A41" s="22" t="s">
        <v>31</v>
      </c>
      <c r="B41" s="23" t="s">
        <v>46</v>
      </c>
      <c r="C41" s="24">
        <v>200</v>
      </c>
      <c r="D41" s="25"/>
      <c r="E41" s="26">
        <f>E42</f>
        <v>0</v>
      </c>
    </row>
    <row r="42" spans="1:5" x14ac:dyDescent="0.2">
      <c r="A42" s="22" t="s">
        <v>39</v>
      </c>
      <c r="B42" s="23" t="s">
        <v>46</v>
      </c>
      <c r="C42" s="24">
        <v>200</v>
      </c>
      <c r="D42" s="25" t="s">
        <v>40</v>
      </c>
      <c r="E42" s="26">
        <f>[1]прил.9!G195</f>
        <v>0</v>
      </c>
    </row>
    <row r="43" spans="1:5" ht="15.75" customHeight="1" x14ac:dyDescent="0.2">
      <c r="A43" s="37" t="s">
        <v>47</v>
      </c>
      <c r="B43" s="18" t="s">
        <v>48</v>
      </c>
      <c r="C43" s="19"/>
      <c r="D43" s="20"/>
      <c r="E43" s="21">
        <f>E47+E44</f>
        <v>73895.5</v>
      </c>
    </row>
    <row r="44" spans="1:5" ht="54" customHeight="1" x14ac:dyDescent="0.2">
      <c r="A44" s="22" t="s">
        <v>27</v>
      </c>
      <c r="B44" s="23" t="s">
        <v>49</v>
      </c>
      <c r="C44" s="24"/>
      <c r="D44" s="25"/>
      <c r="E44" s="26">
        <f>E45</f>
        <v>4706.2999999999993</v>
      </c>
    </row>
    <row r="45" spans="1:5" ht="18" customHeight="1" x14ac:dyDescent="0.2">
      <c r="A45" s="22" t="s">
        <v>31</v>
      </c>
      <c r="B45" s="23" t="s">
        <v>49</v>
      </c>
      <c r="C45" s="24">
        <v>200</v>
      </c>
      <c r="D45" s="25"/>
      <c r="E45" s="26">
        <f>E46</f>
        <v>4706.2999999999993</v>
      </c>
    </row>
    <row r="46" spans="1:5" x14ac:dyDescent="0.2">
      <c r="A46" s="22" t="s">
        <v>39</v>
      </c>
      <c r="B46" s="23" t="s">
        <v>49</v>
      </c>
      <c r="C46" s="24">
        <v>200</v>
      </c>
      <c r="D46" s="25" t="s">
        <v>40</v>
      </c>
      <c r="E46" s="26">
        <f>[1]прил.9!G201</f>
        <v>4706.2999999999993</v>
      </c>
    </row>
    <row r="47" spans="1:5" ht="52.5" customHeight="1" x14ac:dyDescent="0.2">
      <c r="A47" s="22" t="s">
        <v>50</v>
      </c>
      <c r="B47" s="23" t="s">
        <v>51</v>
      </c>
      <c r="C47" s="19"/>
      <c r="D47" s="20"/>
      <c r="E47" s="26">
        <f>E48+E50</f>
        <v>69189.2</v>
      </c>
    </row>
    <row r="48" spans="1:5" ht="15" customHeight="1" x14ac:dyDescent="0.2">
      <c r="A48" s="22" t="s">
        <v>31</v>
      </c>
      <c r="B48" s="23" t="s">
        <v>51</v>
      </c>
      <c r="C48" s="24">
        <v>200</v>
      </c>
      <c r="D48" s="25"/>
      <c r="E48" s="26">
        <f>E49</f>
        <v>31951.200000000001</v>
      </c>
    </row>
    <row r="49" spans="1:7" x14ac:dyDescent="0.2">
      <c r="A49" s="22" t="s">
        <v>39</v>
      </c>
      <c r="B49" s="23" t="s">
        <v>51</v>
      </c>
      <c r="C49" s="24">
        <v>200</v>
      </c>
      <c r="D49" s="25" t="s">
        <v>40</v>
      </c>
      <c r="E49" s="26">
        <f>[1]прил.9!G198</f>
        <v>31951.200000000001</v>
      </c>
    </row>
    <row r="50" spans="1:7" ht="27" customHeight="1" x14ac:dyDescent="0.2">
      <c r="A50" s="22" t="s">
        <v>52</v>
      </c>
      <c r="B50" s="23" t="s">
        <v>51</v>
      </c>
      <c r="C50" s="24">
        <v>400</v>
      </c>
      <c r="D50" s="25"/>
      <c r="E50" s="26">
        <f>E51</f>
        <v>37238</v>
      </c>
    </row>
    <row r="51" spans="1:7" x14ac:dyDescent="0.2">
      <c r="A51" s="22" t="s">
        <v>39</v>
      </c>
      <c r="B51" s="23" t="s">
        <v>51</v>
      </c>
      <c r="C51" s="24">
        <v>400</v>
      </c>
      <c r="D51" s="25" t="s">
        <v>40</v>
      </c>
      <c r="E51" s="26">
        <f>[1]прил.9!G199</f>
        <v>37238</v>
      </c>
    </row>
    <row r="52" spans="1:7" ht="15" customHeight="1" x14ac:dyDescent="0.2">
      <c r="A52" s="17" t="s">
        <v>53</v>
      </c>
      <c r="B52" s="18" t="s">
        <v>54</v>
      </c>
      <c r="C52" s="19"/>
      <c r="D52" s="20"/>
      <c r="E52" s="21">
        <f>E53</f>
        <v>0</v>
      </c>
    </row>
    <row r="53" spans="1:7" ht="56.25" customHeight="1" x14ac:dyDescent="0.2">
      <c r="A53" s="22" t="s">
        <v>27</v>
      </c>
      <c r="B53" s="29" t="s">
        <v>55</v>
      </c>
      <c r="C53" s="30"/>
      <c r="D53" s="31"/>
      <c r="E53" s="32">
        <f>E54</f>
        <v>0</v>
      </c>
    </row>
    <row r="54" spans="1:7" ht="15" customHeight="1" x14ac:dyDescent="0.2">
      <c r="A54" s="22" t="s">
        <v>31</v>
      </c>
      <c r="B54" s="23" t="s">
        <v>55</v>
      </c>
      <c r="C54" s="24">
        <v>200</v>
      </c>
      <c r="D54" s="25"/>
      <c r="E54" s="26">
        <f>E55</f>
        <v>0</v>
      </c>
    </row>
    <row r="55" spans="1:7" x14ac:dyDescent="0.2">
      <c r="A55" s="22" t="s">
        <v>39</v>
      </c>
      <c r="B55" s="23" t="s">
        <v>55</v>
      </c>
      <c r="C55" s="24">
        <v>200</v>
      </c>
      <c r="D55" s="25" t="s">
        <v>40</v>
      </c>
      <c r="E55" s="26">
        <f>[1]прил.9!G204</f>
        <v>0</v>
      </c>
    </row>
    <row r="56" spans="1:7" x14ac:dyDescent="0.2">
      <c r="A56" s="17" t="s">
        <v>56</v>
      </c>
      <c r="B56" s="18" t="s">
        <v>57</v>
      </c>
      <c r="C56" s="19"/>
      <c r="D56" s="20"/>
      <c r="E56" s="21">
        <f>E57</f>
        <v>50</v>
      </c>
    </row>
    <row r="57" spans="1:7" s="33" customFormat="1" ht="52.9" customHeight="1" x14ac:dyDescent="0.2">
      <c r="A57" s="28" t="s">
        <v>27</v>
      </c>
      <c r="B57" s="29" t="s">
        <v>58</v>
      </c>
      <c r="C57" s="38"/>
      <c r="D57" s="39"/>
      <c r="E57" s="32">
        <f>E58</f>
        <v>50</v>
      </c>
    </row>
    <row r="58" spans="1:7" ht="14.45" customHeight="1" x14ac:dyDescent="0.2">
      <c r="A58" s="22" t="s">
        <v>31</v>
      </c>
      <c r="B58" s="23" t="s">
        <v>58</v>
      </c>
      <c r="C58" s="24">
        <v>200</v>
      </c>
      <c r="D58" s="25"/>
      <c r="E58" s="26">
        <f>E59</f>
        <v>50</v>
      </c>
    </row>
    <row r="59" spans="1:7" x14ac:dyDescent="0.2">
      <c r="A59" s="22" t="s">
        <v>39</v>
      </c>
      <c r="B59" s="23" t="s">
        <v>58</v>
      </c>
      <c r="C59" s="24">
        <v>200</v>
      </c>
      <c r="D59" s="25" t="s">
        <v>40</v>
      </c>
      <c r="E59" s="26">
        <f>[1]прил.9!G207</f>
        <v>50</v>
      </c>
    </row>
    <row r="60" spans="1:7" ht="25.5" x14ac:dyDescent="0.2">
      <c r="A60" s="36" t="s">
        <v>59</v>
      </c>
      <c r="B60" s="18" t="s">
        <v>60</v>
      </c>
      <c r="C60" s="19"/>
      <c r="D60" s="20"/>
      <c r="E60" s="21">
        <f>E61+E68+E72+E105+E109</f>
        <v>103074.20000000001</v>
      </c>
      <c r="G60" s="40"/>
    </row>
    <row r="61" spans="1:7" ht="29.25" customHeight="1" x14ac:dyDescent="0.2">
      <c r="A61" s="17" t="s">
        <v>61</v>
      </c>
      <c r="B61" s="18" t="s">
        <v>62</v>
      </c>
      <c r="C61" s="19"/>
      <c r="D61" s="20"/>
      <c r="E61" s="21">
        <f>E65+E62</f>
        <v>55424.000000000007</v>
      </c>
    </row>
    <row r="62" spans="1:7" s="33" customFormat="1" ht="52.9" customHeight="1" x14ac:dyDescent="0.2">
      <c r="A62" s="28" t="s">
        <v>27</v>
      </c>
      <c r="B62" s="29" t="s">
        <v>63</v>
      </c>
      <c r="C62" s="38"/>
      <c r="D62" s="39"/>
      <c r="E62" s="32">
        <f>E63</f>
        <v>1509.8999999999996</v>
      </c>
    </row>
    <row r="63" spans="1:7" ht="27" customHeight="1" x14ac:dyDescent="0.2">
      <c r="A63" s="22" t="s">
        <v>64</v>
      </c>
      <c r="B63" s="29" t="s">
        <v>63</v>
      </c>
      <c r="C63" s="24">
        <v>200</v>
      </c>
      <c r="D63" s="25"/>
      <c r="E63" s="26">
        <f>E64</f>
        <v>1509.8999999999996</v>
      </c>
    </row>
    <row r="64" spans="1:7" x14ac:dyDescent="0.2">
      <c r="A64" s="22" t="s">
        <v>39</v>
      </c>
      <c r="B64" s="29" t="s">
        <v>63</v>
      </c>
      <c r="C64" s="24">
        <v>200</v>
      </c>
      <c r="D64" s="25" t="s">
        <v>40</v>
      </c>
      <c r="E64" s="26">
        <f>[1]прил.9!G211</f>
        <v>1509.8999999999996</v>
      </c>
    </row>
    <row r="65" spans="1:8" s="33" customFormat="1" ht="42" customHeight="1" x14ac:dyDescent="0.2">
      <c r="A65" s="28" t="s">
        <v>65</v>
      </c>
      <c r="B65" s="29" t="s">
        <v>66</v>
      </c>
      <c r="C65" s="30"/>
      <c r="D65" s="31"/>
      <c r="E65" s="32">
        <f>E66</f>
        <v>53914.100000000006</v>
      </c>
    </row>
    <row r="66" spans="1:8" s="33" customFormat="1" ht="31.5" customHeight="1" x14ac:dyDescent="0.2">
      <c r="A66" s="28" t="s">
        <v>64</v>
      </c>
      <c r="B66" s="29" t="s">
        <v>66</v>
      </c>
      <c r="C66" s="30">
        <v>200</v>
      </c>
      <c r="D66" s="31"/>
      <c r="E66" s="32">
        <f>E67</f>
        <v>53914.100000000006</v>
      </c>
    </row>
    <row r="67" spans="1:8" s="41" customFormat="1" x14ac:dyDescent="0.2">
      <c r="A67" s="28" t="s">
        <v>39</v>
      </c>
      <c r="B67" s="29" t="s">
        <v>66</v>
      </c>
      <c r="C67" s="30">
        <v>200</v>
      </c>
      <c r="D67" s="31" t="s">
        <v>40</v>
      </c>
      <c r="E67" s="32">
        <f>[1]прил.9!G213</f>
        <v>53914.100000000006</v>
      </c>
    </row>
    <row r="68" spans="1:8" ht="29.25" customHeight="1" x14ac:dyDescent="0.2">
      <c r="A68" s="17" t="s">
        <v>67</v>
      </c>
      <c r="B68" s="18" t="s">
        <v>68</v>
      </c>
      <c r="C68" s="19"/>
      <c r="D68" s="20"/>
      <c r="E68" s="21">
        <f>E69</f>
        <v>0</v>
      </c>
    </row>
    <row r="69" spans="1:8" ht="54" customHeight="1" x14ac:dyDescent="0.2">
      <c r="A69" s="22" t="s">
        <v>27</v>
      </c>
      <c r="B69" s="23" t="s">
        <v>69</v>
      </c>
      <c r="C69" s="24"/>
      <c r="D69" s="25"/>
      <c r="E69" s="26">
        <f>E70</f>
        <v>0</v>
      </c>
    </row>
    <row r="70" spans="1:8" ht="28.5" customHeight="1" x14ac:dyDescent="0.2">
      <c r="A70" s="22" t="s">
        <v>22</v>
      </c>
      <c r="B70" s="23" t="s">
        <v>69</v>
      </c>
      <c r="C70" s="24">
        <v>400</v>
      </c>
      <c r="D70" s="25"/>
      <c r="E70" s="26">
        <f>E71</f>
        <v>0</v>
      </c>
    </row>
    <row r="71" spans="1:8" s="27" customFormat="1" x14ac:dyDescent="0.2">
      <c r="A71" s="22" t="s">
        <v>23</v>
      </c>
      <c r="B71" s="23" t="s">
        <v>69</v>
      </c>
      <c r="C71" s="24">
        <v>400</v>
      </c>
      <c r="D71" s="25" t="s">
        <v>24</v>
      </c>
      <c r="E71" s="26">
        <v>0</v>
      </c>
    </row>
    <row r="72" spans="1:8" s="45" customFormat="1" ht="30" customHeight="1" x14ac:dyDescent="0.2">
      <c r="A72" s="42" t="s">
        <v>70</v>
      </c>
      <c r="B72" s="43" t="s">
        <v>71</v>
      </c>
      <c r="C72" s="38"/>
      <c r="D72" s="39"/>
      <c r="E72" s="44">
        <f>E76+E79+E84+E96+E99+E102+E93+E73</f>
        <v>40081.700000000004</v>
      </c>
    </row>
    <row r="73" spans="1:8" s="33" customFormat="1" ht="29.25" customHeight="1" x14ac:dyDescent="0.2">
      <c r="A73" s="22" t="s">
        <v>37</v>
      </c>
      <c r="B73" s="29" t="s">
        <v>72</v>
      </c>
      <c r="C73" s="30"/>
      <c r="D73" s="31"/>
      <c r="E73" s="32">
        <f>E74</f>
        <v>240.5</v>
      </c>
      <c r="H73" s="45"/>
    </row>
    <row r="74" spans="1:8" s="33" customFormat="1" ht="14.45" customHeight="1" x14ac:dyDescent="0.2">
      <c r="A74" s="28" t="s">
        <v>31</v>
      </c>
      <c r="B74" s="29" t="s">
        <v>72</v>
      </c>
      <c r="C74" s="30">
        <v>200</v>
      </c>
      <c r="D74" s="31"/>
      <c r="E74" s="32">
        <f>E75</f>
        <v>240.5</v>
      </c>
      <c r="H74" s="45"/>
    </row>
    <row r="75" spans="1:8" s="33" customFormat="1" x14ac:dyDescent="0.2">
      <c r="A75" s="28" t="s">
        <v>73</v>
      </c>
      <c r="B75" s="29" t="s">
        <v>72</v>
      </c>
      <c r="C75" s="30">
        <v>200</v>
      </c>
      <c r="D75" s="31" t="s">
        <v>74</v>
      </c>
      <c r="E75" s="32">
        <f>[1]прил.9!G275</f>
        <v>240.5</v>
      </c>
    </row>
    <row r="76" spans="1:8" s="33" customFormat="1" ht="54" customHeight="1" x14ac:dyDescent="0.2">
      <c r="A76" s="28" t="s">
        <v>27</v>
      </c>
      <c r="B76" s="29" t="s">
        <v>75</v>
      </c>
      <c r="C76" s="30"/>
      <c r="D76" s="31"/>
      <c r="E76" s="32">
        <f>E77</f>
        <v>4624.5000000000009</v>
      </c>
      <c r="H76" s="45"/>
    </row>
    <row r="77" spans="1:8" s="33" customFormat="1" ht="14.45" customHeight="1" x14ac:dyDescent="0.2">
      <c r="A77" s="28" t="s">
        <v>31</v>
      </c>
      <c r="B77" s="29" t="s">
        <v>75</v>
      </c>
      <c r="C77" s="30">
        <v>200</v>
      </c>
      <c r="D77" s="31"/>
      <c r="E77" s="32">
        <f>E78</f>
        <v>4624.5000000000009</v>
      </c>
      <c r="H77" s="45"/>
    </row>
    <row r="78" spans="1:8" s="33" customFormat="1" x14ac:dyDescent="0.2">
      <c r="A78" s="28" t="s">
        <v>73</v>
      </c>
      <c r="B78" s="29" t="s">
        <v>75</v>
      </c>
      <c r="C78" s="30">
        <v>200</v>
      </c>
      <c r="D78" s="31" t="s">
        <v>74</v>
      </c>
      <c r="E78" s="32">
        <f>[1]прил.9!G277</f>
        <v>4624.5000000000009</v>
      </c>
    </row>
    <row r="79" spans="1:8" s="45" customFormat="1" ht="73.5" customHeight="1" x14ac:dyDescent="0.2">
      <c r="A79" s="36" t="s">
        <v>76</v>
      </c>
      <c r="B79" s="43" t="s">
        <v>77</v>
      </c>
      <c r="C79" s="38"/>
      <c r="D79" s="39"/>
      <c r="E79" s="44">
        <f>E82+E80</f>
        <v>3727.2999999999997</v>
      </c>
    </row>
    <row r="80" spans="1:8" s="33" customFormat="1" ht="28.5" customHeight="1" x14ac:dyDescent="0.2">
      <c r="A80" s="28" t="s">
        <v>78</v>
      </c>
      <c r="B80" s="29" t="s">
        <v>77</v>
      </c>
      <c r="C80" s="30">
        <v>600</v>
      </c>
      <c r="D80" s="31"/>
      <c r="E80" s="32">
        <f>E81</f>
        <v>1827.2999999999997</v>
      </c>
      <c r="H80" s="45"/>
    </row>
    <row r="81" spans="1:8" s="33" customFormat="1" x14ac:dyDescent="0.2">
      <c r="A81" s="28" t="s">
        <v>79</v>
      </c>
      <c r="B81" s="29" t="s">
        <v>77</v>
      </c>
      <c r="C81" s="30">
        <v>600</v>
      </c>
      <c r="D81" s="31" t="s">
        <v>80</v>
      </c>
      <c r="E81" s="32">
        <f>[1]прил.9!G477</f>
        <v>1827.2999999999997</v>
      </c>
    </row>
    <row r="82" spans="1:8" s="33" customFormat="1" ht="28.5" customHeight="1" x14ac:dyDescent="0.2">
      <c r="A82" s="28" t="s">
        <v>78</v>
      </c>
      <c r="B82" s="29" t="s">
        <v>77</v>
      </c>
      <c r="C82" s="30">
        <v>600</v>
      </c>
      <c r="D82" s="31"/>
      <c r="E82" s="32">
        <f>E83</f>
        <v>1900</v>
      </c>
      <c r="H82" s="45"/>
    </row>
    <row r="83" spans="1:8" s="33" customFormat="1" x14ac:dyDescent="0.2">
      <c r="A83" s="28" t="s">
        <v>81</v>
      </c>
      <c r="B83" s="29" t="s">
        <v>77</v>
      </c>
      <c r="C83" s="30">
        <v>600</v>
      </c>
      <c r="D83" s="31" t="s">
        <v>82</v>
      </c>
      <c r="E83" s="32">
        <f>[1]прил.9!G604</f>
        <v>1900</v>
      </c>
    </row>
    <row r="84" spans="1:8" s="45" customFormat="1" ht="58.5" customHeight="1" x14ac:dyDescent="0.2">
      <c r="A84" s="36" t="s">
        <v>83</v>
      </c>
      <c r="B84" s="43" t="s">
        <v>84</v>
      </c>
      <c r="C84" s="38"/>
      <c r="D84" s="39"/>
      <c r="E84" s="44">
        <f>E89+E87+E91+E85</f>
        <v>24286.200000000004</v>
      </c>
    </row>
    <row r="85" spans="1:8" s="33" customFormat="1" ht="28.5" customHeight="1" x14ac:dyDescent="0.2">
      <c r="A85" s="28" t="s">
        <v>31</v>
      </c>
      <c r="B85" s="29" t="s">
        <v>84</v>
      </c>
      <c r="C85" s="30">
        <v>600</v>
      </c>
      <c r="D85" s="31"/>
      <c r="E85" s="32">
        <f>E86</f>
        <v>8602.4000000000033</v>
      </c>
      <c r="H85" s="45"/>
    </row>
    <row r="86" spans="1:8" s="33" customFormat="1" x14ac:dyDescent="0.2">
      <c r="A86" s="28" t="s">
        <v>73</v>
      </c>
      <c r="B86" s="29" t="s">
        <v>84</v>
      </c>
      <c r="C86" s="30">
        <v>600</v>
      </c>
      <c r="D86" s="31" t="s">
        <v>74</v>
      </c>
      <c r="E86" s="32">
        <f>[1]прил.9!G279</f>
        <v>8602.4000000000033</v>
      </c>
    </row>
    <row r="87" spans="1:8" s="33" customFormat="1" ht="28.5" customHeight="1" x14ac:dyDescent="0.2">
      <c r="A87" s="28" t="s">
        <v>78</v>
      </c>
      <c r="B87" s="29" t="s">
        <v>84</v>
      </c>
      <c r="C87" s="30">
        <v>600</v>
      </c>
      <c r="D87" s="31"/>
      <c r="E87" s="32">
        <f>E88</f>
        <v>3129.4</v>
      </c>
      <c r="H87" s="45"/>
    </row>
    <row r="88" spans="1:8" s="33" customFormat="1" x14ac:dyDescent="0.2">
      <c r="A88" s="28" t="s">
        <v>85</v>
      </c>
      <c r="B88" s="29" t="s">
        <v>84</v>
      </c>
      <c r="C88" s="30">
        <v>600</v>
      </c>
      <c r="D88" s="31" t="s">
        <v>86</v>
      </c>
      <c r="E88" s="32">
        <f>[1]прил.9!G431</f>
        <v>3129.4</v>
      </c>
    </row>
    <row r="89" spans="1:8" s="33" customFormat="1" ht="28.5" customHeight="1" x14ac:dyDescent="0.2">
      <c r="A89" s="28" t="s">
        <v>78</v>
      </c>
      <c r="B89" s="29" t="s">
        <v>84</v>
      </c>
      <c r="C89" s="30">
        <v>600</v>
      </c>
      <c r="D89" s="31"/>
      <c r="E89" s="32">
        <f>E90</f>
        <v>9109.4000000000015</v>
      </c>
      <c r="H89" s="45"/>
    </row>
    <row r="90" spans="1:8" s="33" customFormat="1" x14ac:dyDescent="0.2">
      <c r="A90" s="28" t="s">
        <v>79</v>
      </c>
      <c r="B90" s="29" t="s">
        <v>84</v>
      </c>
      <c r="C90" s="30">
        <v>600</v>
      </c>
      <c r="D90" s="31" t="s">
        <v>80</v>
      </c>
      <c r="E90" s="32">
        <f>[1]прил.9!G479</f>
        <v>9109.4000000000015</v>
      </c>
    </row>
    <row r="91" spans="1:8" s="33" customFormat="1" ht="28.5" customHeight="1" x14ac:dyDescent="0.2">
      <c r="A91" s="28" t="s">
        <v>78</v>
      </c>
      <c r="B91" s="29" t="s">
        <v>84</v>
      </c>
      <c r="C91" s="30">
        <v>600</v>
      </c>
      <c r="D91" s="31"/>
      <c r="E91" s="32">
        <f>E92</f>
        <v>3445</v>
      </c>
      <c r="H91" s="45"/>
    </row>
    <row r="92" spans="1:8" s="33" customFormat="1" x14ac:dyDescent="0.2">
      <c r="A92" s="28" t="s">
        <v>87</v>
      </c>
      <c r="B92" s="29" t="s">
        <v>84</v>
      </c>
      <c r="C92" s="30">
        <v>600</v>
      </c>
      <c r="D92" s="31" t="s">
        <v>88</v>
      </c>
      <c r="E92" s="32">
        <f>[1]прил.9!G497</f>
        <v>3445</v>
      </c>
    </row>
    <row r="93" spans="1:8" s="45" customFormat="1" ht="47.25" customHeight="1" x14ac:dyDescent="0.2">
      <c r="A93" s="36" t="s">
        <v>89</v>
      </c>
      <c r="B93" s="43" t="s">
        <v>90</v>
      </c>
      <c r="C93" s="38"/>
      <c r="D93" s="39"/>
      <c r="E93" s="44">
        <f>E94</f>
        <v>408.2</v>
      </c>
    </row>
    <row r="94" spans="1:8" s="33" customFormat="1" ht="28.5" customHeight="1" x14ac:dyDescent="0.2">
      <c r="A94" s="28" t="s">
        <v>31</v>
      </c>
      <c r="B94" s="29" t="s">
        <v>90</v>
      </c>
      <c r="C94" s="30">
        <v>200</v>
      </c>
      <c r="D94" s="31"/>
      <c r="E94" s="32">
        <f>E95</f>
        <v>408.2</v>
      </c>
      <c r="H94" s="45"/>
    </row>
    <row r="95" spans="1:8" s="33" customFormat="1" x14ac:dyDescent="0.2">
      <c r="A95" s="28" t="s">
        <v>73</v>
      </c>
      <c r="B95" s="29" t="s">
        <v>90</v>
      </c>
      <c r="C95" s="30">
        <v>200</v>
      </c>
      <c r="D95" s="31" t="s">
        <v>74</v>
      </c>
      <c r="E95" s="32">
        <f>[1]прил.9!G283</f>
        <v>408.2</v>
      </c>
    </row>
    <row r="96" spans="1:8" s="45" customFormat="1" ht="47.25" customHeight="1" x14ac:dyDescent="0.2">
      <c r="A96" s="36" t="s">
        <v>91</v>
      </c>
      <c r="B96" s="43" t="s">
        <v>92</v>
      </c>
      <c r="C96" s="38"/>
      <c r="D96" s="39"/>
      <c r="E96" s="44">
        <f>E97</f>
        <v>2250</v>
      </c>
    </row>
    <row r="97" spans="1:8" s="33" customFormat="1" ht="28.5" customHeight="1" x14ac:dyDescent="0.2">
      <c r="A97" s="28" t="s">
        <v>31</v>
      </c>
      <c r="B97" s="29" t="s">
        <v>92</v>
      </c>
      <c r="C97" s="30">
        <v>200</v>
      </c>
      <c r="D97" s="31"/>
      <c r="E97" s="32">
        <f>E98</f>
        <v>2250</v>
      </c>
      <c r="H97" s="45"/>
    </row>
    <row r="98" spans="1:8" s="33" customFormat="1" x14ac:dyDescent="0.2">
      <c r="A98" s="28" t="s">
        <v>73</v>
      </c>
      <c r="B98" s="29" t="s">
        <v>92</v>
      </c>
      <c r="C98" s="30">
        <v>200</v>
      </c>
      <c r="D98" s="31" t="s">
        <v>74</v>
      </c>
      <c r="E98" s="32">
        <f>[1]прил.9!G285</f>
        <v>2250</v>
      </c>
    </row>
    <row r="99" spans="1:8" s="45" customFormat="1" ht="72" customHeight="1" x14ac:dyDescent="0.2">
      <c r="A99" s="36" t="s">
        <v>93</v>
      </c>
      <c r="B99" s="43" t="s">
        <v>94</v>
      </c>
      <c r="C99" s="38"/>
      <c r="D99" s="39"/>
      <c r="E99" s="44">
        <f>E100</f>
        <v>2225</v>
      </c>
    </row>
    <row r="100" spans="1:8" s="33" customFormat="1" ht="28.5" customHeight="1" x14ac:dyDescent="0.2">
      <c r="A100" s="28" t="s">
        <v>31</v>
      </c>
      <c r="B100" s="29" t="s">
        <v>94</v>
      </c>
      <c r="C100" s="30">
        <v>200</v>
      </c>
      <c r="D100" s="31"/>
      <c r="E100" s="32">
        <f>E101</f>
        <v>2225</v>
      </c>
      <c r="H100" s="45"/>
    </row>
    <row r="101" spans="1:8" s="33" customFormat="1" x14ac:dyDescent="0.2">
      <c r="A101" s="28" t="s">
        <v>73</v>
      </c>
      <c r="B101" s="29" t="s">
        <v>94</v>
      </c>
      <c r="C101" s="30">
        <v>200</v>
      </c>
      <c r="D101" s="31" t="s">
        <v>74</v>
      </c>
      <c r="E101" s="32">
        <f>[1]прил.9!G287</f>
        <v>2225</v>
      </c>
    </row>
    <row r="102" spans="1:8" s="45" customFormat="1" ht="62.25" customHeight="1" x14ac:dyDescent="0.2">
      <c r="A102" s="36" t="s">
        <v>95</v>
      </c>
      <c r="B102" s="43" t="s">
        <v>96</v>
      </c>
      <c r="C102" s="38"/>
      <c r="D102" s="39"/>
      <c r="E102" s="44">
        <f>E103</f>
        <v>2320</v>
      </c>
    </row>
    <row r="103" spans="1:8" s="33" customFormat="1" ht="28.5" customHeight="1" x14ac:dyDescent="0.2">
      <c r="A103" s="28" t="s">
        <v>31</v>
      </c>
      <c r="B103" s="29" t="s">
        <v>96</v>
      </c>
      <c r="C103" s="30">
        <v>200</v>
      </c>
      <c r="D103" s="31"/>
      <c r="E103" s="32">
        <f>E104</f>
        <v>2320</v>
      </c>
      <c r="H103" s="45"/>
    </row>
    <row r="104" spans="1:8" s="33" customFormat="1" x14ac:dyDescent="0.2">
      <c r="A104" s="28" t="s">
        <v>73</v>
      </c>
      <c r="B104" s="29" t="s">
        <v>96</v>
      </c>
      <c r="C104" s="30">
        <v>200</v>
      </c>
      <c r="D104" s="31" t="s">
        <v>74</v>
      </c>
      <c r="E104" s="32">
        <f>[1]прил.9!G289</f>
        <v>2320</v>
      </c>
    </row>
    <row r="105" spans="1:8" s="45" customFormat="1" ht="30" customHeight="1" x14ac:dyDescent="0.2">
      <c r="A105" s="42" t="s">
        <v>97</v>
      </c>
      <c r="B105" s="43" t="s">
        <v>98</v>
      </c>
      <c r="C105" s="38"/>
      <c r="D105" s="39"/>
      <c r="E105" s="44">
        <f>E106</f>
        <v>0</v>
      </c>
    </row>
    <row r="106" spans="1:8" s="33" customFormat="1" ht="54" customHeight="1" x14ac:dyDescent="0.2">
      <c r="A106" s="28" t="s">
        <v>27</v>
      </c>
      <c r="B106" s="29" t="s">
        <v>99</v>
      </c>
      <c r="C106" s="30"/>
      <c r="D106" s="31"/>
      <c r="E106" s="32">
        <f>E107</f>
        <v>0</v>
      </c>
    </row>
    <row r="107" spans="1:8" ht="14.45" customHeight="1" x14ac:dyDescent="0.2">
      <c r="A107" s="22" t="s">
        <v>31</v>
      </c>
      <c r="B107" s="29" t="s">
        <v>99</v>
      </c>
      <c r="C107" s="24">
        <v>200</v>
      </c>
      <c r="D107" s="25"/>
      <c r="E107" s="26">
        <f>E108</f>
        <v>0</v>
      </c>
    </row>
    <row r="108" spans="1:8" x14ac:dyDescent="0.2">
      <c r="A108" s="22" t="s">
        <v>73</v>
      </c>
      <c r="B108" s="29" t="s">
        <v>99</v>
      </c>
      <c r="C108" s="24">
        <v>200</v>
      </c>
      <c r="D108" s="25" t="s">
        <v>74</v>
      </c>
      <c r="E108" s="26">
        <f>[1]прил.9!G292</f>
        <v>0</v>
      </c>
    </row>
    <row r="109" spans="1:8" s="45" customFormat="1" ht="30" customHeight="1" x14ac:dyDescent="0.2">
      <c r="A109" s="42" t="s">
        <v>100</v>
      </c>
      <c r="B109" s="43" t="s">
        <v>101</v>
      </c>
      <c r="C109" s="38"/>
      <c r="D109" s="39"/>
      <c r="E109" s="44">
        <f>E110</f>
        <v>7568.5</v>
      </c>
    </row>
    <row r="110" spans="1:8" s="27" customFormat="1" ht="29.25" customHeight="1" x14ac:dyDescent="0.2">
      <c r="A110" s="22" t="s">
        <v>102</v>
      </c>
      <c r="B110" s="23" t="s">
        <v>101</v>
      </c>
      <c r="C110" s="24"/>
      <c r="D110" s="23"/>
      <c r="E110" s="35">
        <f>E111</f>
        <v>7568.5</v>
      </c>
    </row>
    <row r="111" spans="1:8" s="33" customFormat="1" ht="54" customHeight="1" x14ac:dyDescent="0.2">
      <c r="A111" s="28" t="s">
        <v>27</v>
      </c>
      <c r="B111" s="29" t="s">
        <v>103</v>
      </c>
      <c r="C111" s="30"/>
      <c r="D111" s="31"/>
      <c r="E111" s="32">
        <f>E112</f>
        <v>7568.5</v>
      </c>
    </row>
    <row r="112" spans="1:8" ht="30.75" customHeight="1" x14ac:dyDescent="0.2">
      <c r="A112" s="22" t="s">
        <v>78</v>
      </c>
      <c r="B112" s="29" t="s">
        <v>103</v>
      </c>
      <c r="C112" s="24">
        <v>600</v>
      </c>
      <c r="D112" s="25"/>
      <c r="E112" s="26">
        <f>E113</f>
        <v>7568.5</v>
      </c>
    </row>
    <row r="113" spans="1:7" x14ac:dyDescent="0.2">
      <c r="A113" s="22" t="s">
        <v>104</v>
      </c>
      <c r="B113" s="29" t="s">
        <v>103</v>
      </c>
      <c r="C113" s="24">
        <v>600</v>
      </c>
      <c r="D113" s="25" t="s">
        <v>105</v>
      </c>
      <c r="E113" s="26">
        <f>[1]прил.9!G305</f>
        <v>7568.5</v>
      </c>
    </row>
    <row r="114" spans="1:7" ht="18.75" customHeight="1" x14ac:dyDescent="0.2">
      <c r="A114" s="42" t="s">
        <v>106</v>
      </c>
      <c r="B114" s="18" t="s">
        <v>107</v>
      </c>
      <c r="C114" s="46"/>
      <c r="D114" s="47"/>
      <c r="E114" s="48">
        <f>E115+E142+E146+E150+E159</f>
        <v>210215.59999999998</v>
      </c>
      <c r="G114" s="40"/>
    </row>
    <row r="115" spans="1:7" ht="25.5" x14ac:dyDescent="0.2">
      <c r="A115" s="17" t="s">
        <v>108</v>
      </c>
      <c r="B115" s="18" t="s">
        <v>109</v>
      </c>
      <c r="C115" s="46"/>
      <c r="D115" s="47"/>
      <c r="E115" s="48">
        <f>E116+E128+E131+E120+E123+E139</f>
        <v>110173.79999999999</v>
      </c>
    </row>
    <row r="116" spans="1:7" ht="25.5" x14ac:dyDescent="0.2">
      <c r="A116" s="17" t="s">
        <v>110</v>
      </c>
      <c r="B116" s="18" t="s">
        <v>111</v>
      </c>
      <c r="C116" s="46"/>
      <c r="D116" s="47"/>
      <c r="E116" s="48">
        <f>E117</f>
        <v>91225.099999999991</v>
      </c>
    </row>
    <row r="117" spans="1:7" ht="43.5" customHeight="1" x14ac:dyDescent="0.2">
      <c r="A117" s="22" t="s">
        <v>112</v>
      </c>
      <c r="B117" s="23" t="s">
        <v>111</v>
      </c>
      <c r="C117" s="24">
        <v>100</v>
      </c>
      <c r="D117" s="49"/>
      <c r="E117" s="35">
        <f>E118+E119</f>
        <v>91225.099999999991</v>
      </c>
    </row>
    <row r="118" spans="1:7" ht="31.15" customHeight="1" x14ac:dyDescent="0.2">
      <c r="A118" s="22" t="s">
        <v>113</v>
      </c>
      <c r="B118" s="23" t="s">
        <v>111</v>
      </c>
      <c r="C118" s="24">
        <v>100</v>
      </c>
      <c r="D118" s="23" t="s">
        <v>114</v>
      </c>
      <c r="E118" s="35">
        <f>[1]прил.9!G52</f>
        <v>3590.8999999999996</v>
      </c>
    </row>
    <row r="119" spans="1:7" ht="43.9" customHeight="1" x14ac:dyDescent="0.2">
      <c r="A119" s="22" t="s">
        <v>115</v>
      </c>
      <c r="B119" s="23" t="s">
        <v>111</v>
      </c>
      <c r="C119" s="24">
        <v>100</v>
      </c>
      <c r="D119" s="23" t="s">
        <v>116</v>
      </c>
      <c r="E119" s="35">
        <f>[1]прил.9!G58</f>
        <v>87634.2</v>
      </c>
      <c r="G119" s="40"/>
    </row>
    <row r="120" spans="1:7" s="50" customFormat="1" ht="25.5" x14ac:dyDescent="0.2">
      <c r="A120" s="17" t="s">
        <v>117</v>
      </c>
      <c r="B120" s="18" t="s">
        <v>118</v>
      </c>
      <c r="C120" s="19"/>
      <c r="D120" s="18"/>
      <c r="E120" s="48">
        <f>E121</f>
        <v>7221.7000000000007</v>
      </c>
    </row>
    <row r="121" spans="1:7" x14ac:dyDescent="0.2">
      <c r="A121" s="34" t="s">
        <v>32</v>
      </c>
      <c r="B121" s="23" t="s">
        <v>118</v>
      </c>
      <c r="C121" s="24">
        <v>300</v>
      </c>
      <c r="D121" s="23"/>
      <c r="E121" s="35">
        <f>E122</f>
        <v>7221.7000000000007</v>
      </c>
    </row>
    <row r="122" spans="1:7" x14ac:dyDescent="0.2">
      <c r="A122" s="34" t="s">
        <v>119</v>
      </c>
      <c r="B122" s="23" t="s">
        <v>118</v>
      </c>
      <c r="C122" s="24">
        <v>300</v>
      </c>
      <c r="D122" s="23" t="s">
        <v>120</v>
      </c>
      <c r="E122" s="35">
        <f>[1]прил.9!G339</f>
        <v>7221.7000000000007</v>
      </c>
    </row>
    <row r="123" spans="1:7" ht="25.5" x14ac:dyDescent="0.2">
      <c r="A123" s="36" t="s">
        <v>121</v>
      </c>
      <c r="B123" s="18" t="s">
        <v>118</v>
      </c>
      <c r="C123" s="24"/>
      <c r="D123" s="23"/>
      <c r="E123" s="48">
        <f>E126+E124</f>
        <v>689.50000000000011</v>
      </c>
    </row>
    <row r="124" spans="1:7" x14ac:dyDescent="0.2">
      <c r="A124" s="34" t="s">
        <v>32</v>
      </c>
      <c r="B124" s="23" t="s">
        <v>118</v>
      </c>
      <c r="C124" s="24">
        <v>300</v>
      </c>
      <c r="D124" s="23"/>
      <c r="E124" s="35">
        <f>E125</f>
        <v>29.6</v>
      </c>
    </row>
    <row r="125" spans="1:7" x14ac:dyDescent="0.2">
      <c r="A125" s="34" t="s">
        <v>122</v>
      </c>
      <c r="B125" s="23" t="s">
        <v>118</v>
      </c>
      <c r="C125" s="24">
        <v>300</v>
      </c>
      <c r="D125" s="23" t="s">
        <v>123</v>
      </c>
      <c r="E125" s="35">
        <f>[1]прил.9!G99</f>
        <v>29.6</v>
      </c>
    </row>
    <row r="126" spans="1:7" x14ac:dyDescent="0.2">
      <c r="A126" s="34" t="s">
        <v>32</v>
      </c>
      <c r="B126" s="23" t="s">
        <v>118</v>
      </c>
      <c r="C126" s="24">
        <v>300</v>
      </c>
      <c r="D126" s="23"/>
      <c r="E126" s="35">
        <f>E127</f>
        <v>659.90000000000009</v>
      </c>
    </row>
    <row r="127" spans="1:7" x14ac:dyDescent="0.2">
      <c r="A127" s="34" t="s">
        <v>122</v>
      </c>
      <c r="B127" s="23" t="s">
        <v>118</v>
      </c>
      <c r="C127" s="24">
        <v>300</v>
      </c>
      <c r="D127" s="23" t="s">
        <v>124</v>
      </c>
      <c r="E127" s="35">
        <f>[1]прил.9!G344</f>
        <v>659.90000000000009</v>
      </c>
    </row>
    <row r="128" spans="1:7" s="50" customFormat="1" ht="25.5" x14ac:dyDescent="0.2">
      <c r="A128" s="17" t="s">
        <v>125</v>
      </c>
      <c r="B128" s="18" t="s">
        <v>126</v>
      </c>
      <c r="C128" s="19"/>
      <c r="D128" s="18"/>
      <c r="E128" s="48">
        <f>E129</f>
        <v>70</v>
      </c>
    </row>
    <row r="129" spans="1:7" x14ac:dyDescent="0.2">
      <c r="A129" s="34" t="s">
        <v>32</v>
      </c>
      <c r="B129" s="23" t="s">
        <v>126</v>
      </c>
      <c r="C129" s="24">
        <v>300</v>
      </c>
      <c r="D129" s="23"/>
      <c r="E129" s="35">
        <f>E130</f>
        <v>70</v>
      </c>
    </row>
    <row r="130" spans="1:7" x14ac:dyDescent="0.2">
      <c r="A130" s="51" t="s">
        <v>127</v>
      </c>
      <c r="B130" s="23" t="s">
        <v>126</v>
      </c>
      <c r="C130" s="24">
        <v>300</v>
      </c>
      <c r="D130" s="23" t="s">
        <v>123</v>
      </c>
      <c r="E130" s="35">
        <f>[1]прил.9!G97</f>
        <v>70</v>
      </c>
    </row>
    <row r="131" spans="1:7" s="50" customFormat="1" x14ac:dyDescent="0.2">
      <c r="A131" s="17" t="s">
        <v>128</v>
      </c>
      <c r="B131" s="18" t="s">
        <v>129</v>
      </c>
      <c r="C131" s="19"/>
      <c r="D131" s="18"/>
      <c r="E131" s="48">
        <f>E134+E137+E132</f>
        <v>6902.2000000000007</v>
      </c>
    </row>
    <row r="132" spans="1:7" x14ac:dyDescent="0.2">
      <c r="A132" s="52" t="s">
        <v>130</v>
      </c>
      <c r="B132" s="23" t="s">
        <v>129</v>
      </c>
      <c r="C132" s="24">
        <v>100</v>
      </c>
      <c r="D132" s="23"/>
      <c r="E132" s="35">
        <f>E133</f>
        <v>310</v>
      </c>
    </row>
    <row r="133" spans="1:7" ht="44.45" customHeight="1" x14ac:dyDescent="0.2">
      <c r="A133" s="22" t="s">
        <v>115</v>
      </c>
      <c r="B133" s="23" t="s">
        <v>129</v>
      </c>
      <c r="C133" s="24">
        <v>100</v>
      </c>
      <c r="D133" s="23" t="s">
        <v>116</v>
      </c>
      <c r="E133" s="35">
        <f>[1]прил.9!G60</f>
        <v>310</v>
      </c>
    </row>
    <row r="134" spans="1:7" x14ac:dyDescent="0.2">
      <c r="A134" s="22" t="s">
        <v>31</v>
      </c>
      <c r="B134" s="23" t="s">
        <v>129</v>
      </c>
      <c r="C134" s="24">
        <v>200</v>
      </c>
      <c r="D134" s="49"/>
      <c r="E134" s="35">
        <f>E135+E136</f>
        <v>5898.0000000000009</v>
      </c>
    </row>
    <row r="135" spans="1:7" ht="43.15" customHeight="1" x14ac:dyDescent="0.2">
      <c r="A135" s="22" t="s">
        <v>115</v>
      </c>
      <c r="B135" s="23" t="s">
        <v>129</v>
      </c>
      <c r="C135" s="24">
        <v>200</v>
      </c>
      <c r="D135" s="23" t="s">
        <v>116</v>
      </c>
      <c r="E135" s="35">
        <f>[1]прил.9!G61</f>
        <v>5744.9000000000005</v>
      </c>
    </row>
    <row r="136" spans="1:7" x14ac:dyDescent="0.2">
      <c r="A136" s="22" t="s">
        <v>131</v>
      </c>
      <c r="B136" s="23" t="s">
        <v>129</v>
      </c>
      <c r="C136" s="24">
        <v>200</v>
      </c>
      <c r="D136" s="23" t="s">
        <v>132</v>
      </c>
      <c r="E136" s="35">
        <f>[1]прил.9!G154</f>
        <v>153.1</v>
      </c>
    </row>
    <row r="137" spans="1:7" x14ac:dyDescent="0.2">
      <c r="A137" s="53" t="s">
        <v>133</v>
      </c>
      <c r="B137" s="23" t="s">
        <v>129</v>
      </c>
      <c r="C137" s="24">
        <v>800</v>
      </c>
      <c r="D137" s="49"/>
      <c r="E137" s="35">
        <f>E138</f>
        <v>694.2</v>
      </c>
    </row>
    <row r="138" spans="1:7" ht="40.15" customHeight="1" x14ac:dyDescent="0.2">
      <c r="A138" s="22" t="s">
        <v>115</v>
      </c>
      <c r="B138" s="23" t="s">
        <v>129</v>
      </c>
      <c r="C138" s="24">
        <v>800</v>
      </c>
      <c r="D138" s="23" t="s">
        <v>116</v>
      </c>
      <c r="E138" s="35">
        <f>[1]прил.9!G62</f>
        <v>694.2</v>
      </c>
    </row>
    <row r="139" spans="1:7" ht="41.25" customHeight="1" x14ac:dyDescent="0.2">
      <c r="A139" s="17" t="s">
        <v>37</v>
      </c>
      <c r="B139" s="18" t="s">
        <v>134</v>
      </c>
      <c r="C139" s="19"/>
      <c r="D139" s="47"/>
      <c r="E139" s="48">
        <f>E140</f>
        <v>4065.3</v>
      </c>
      <c r="G139" s="40"/>
    </row>
    <row r="140" spans="1:7" s="33" customFormat="1" ht="28.15" customHeight="1" x14ac:dyDescent="0.2">
      <c r="A140" s="28" t="s">
        <v>31</v>
      </c>
      <c r="B140" s="29" t="s">
        <v>134</v>
      </c>
      <c r="C140" s="30">
        <v>200</v>
      </c>
      <c r="D140" s="54"/>
      <c r="E140" s="55">
        <f>E141</f>
        <v>4065.3</v>
      </c>
    </row>
    <row r="141" spans="1:7" s="33" customFormat="1" ht="38.25" x14ac:dyDescent="0.2">
      <c r="A141" s="28" t="s">
        <v>115</v>
      </c>
      <c r="B141" s="29" t="s">
        <v>134</v>
      </c>
      <c r="C141" s="30">
        <v>200</v>
      </c>
      <c r="D141" s="29" t="s">
        <v>116</v>
      </c>
      <c r="E141" s="55">
        <f>[1]прил.9!G64</f>
        <v>4065.3</v>
      </c>
      <c r="G141" s="56"/>
    </row>
    <row r="142" spans="1:7" ht="29.25" customHeight="1" x14ac:dyDescent="0.2">
      <c r="A142" s="17" t="s">
        <v>135</v>
      </c>
      <c r="B142" s="18" t="s">
        <v>136</v>
      </c>
      <c r="C142" s="46"/>
      <c r="D142" s="47"/>
      <c r="E142" s="48">
        <f>E143</f>
        <v>339.70000000000005</v>
      </c>
    </row>
    <row r="143" spans="1:7" s="50" customFormat="1" ht="15.75" customHeight="1" x14ac:dyDescent="0.2">
      <c r="A143" s="17" t="s">
        <v>128</v>
      </c>
      <c r="B143" s="18" t="s">
        <v>137</v>
      </c>
      <c r="C143" s="19"/>
      <c r="D143" s="18"/>
      <c r="E143" s="48">
        <f>E144</f>
        <v>339.70000000000005</v>
      </c>
    </row>
    <row r="144" spans="1:7" ht="14.45" customHeight="1" x14ac:dyDescent="0.2">
      <c r="A144" s="22" t="s">
        <v>31</v>
      </c>
      <c r="B144" s="29" t="s">
        <v>137</v>
      </c>
      <c r="C144" s="24">
        <v>200</v>
      </c>
      <c r="D144" s="25"/>
      <c r="E144" s="26">
        <f>E145</f>
        <v>339.70000000000005</v>
      </c>
    </row>
    <row r="145" spans="1:5" ht="39.75" customHeight="1" x14ac:dyDescent="0.2">
      <c r="A145" s="22" t="s">
        <v>115</v>
      </c>
      <c r="B145" s="29" t="s">
        <v>137</v>
      </c>
      <c r="C145" s="30">
        <v>200</v>
      </c>
      <c r="D145" s="25" t="s">
        <v>116</v>
      </c>
      <c r="E145" s="26">
        <f>[1]прил.9!G66</f>
        <v>339.70000000000005</v>
      </c>
    </row>
    <row r="146" spans="1:5" ht="26.25" customHeight="1" x14ac:dyDescent="0.2">
      <c r="A146" s="17" t="s">
        <v>138</v>
      </c>
      <c r="B146" s="18" t="s">
        <v>139</v>
      </c>
      <c r="C146" s="19"/>
      <c r="D146" s="47"/>
      <c r="E146" s="48">
        <f>E147</f>
        <v>4371.3999999999996</v>
      </c>
    </row>
    <row r="147" spans="1:5" ht="25.5" x14ac:dyDescent="0.2">
      <c r="A147" s="17" t="s">
        <v>140</v>
      </c>
      <c r="B147" s="18" t="s">
        <v>141</v>
      </c>
      <c r="C147" s="19"/>
      <c r="D147" s="47"/>
      <c r="E147" s="48">
        <f>E148</f>
        <v>4371.3999999999996</v>
      </c>
    </row>
    <row r="148" spans="1:5" ht="28.15" customHeight="1" x14ac:dyDescent="0.2">
      <c r="A148" s="22" t="s">
        <v>78</v>
      </c>
      <c r="B148" s="23" t="s">
        <v>141</v>
      </c>
      <c r="C148" s="24">
        <v>600</v>
      </c>
      <c r="D148" s="49"/>
      <c r="E148" s="35">
        <f>E149</f>
        <v>4371.3999999999996</v>
      </c>
    </row>
    <row r="149" spans="1:5" x14ac:dyDescent="0.2">
      <c r="A149" s="53" t="s">
        <v>142</v>
      </c>
      <c r="B149" s="23" t="s">
        <v>141</v>
      </c>
      <c r="C149" s="24">
        <v>600</v>
      </c>
      <c r="D149" s="23" t="s">
        <v>143</v>
      </c>
      <c r="E149" s="35">
        <f>[1]прил.9!G378</f>
        <v>4371.3999999999996</v>
      </c>
    </row>
    <row r="150" spans="1:5" ht="48.75" customHeight="1" x14ac:dyDescent="0.2">
      <c r="A150" s="17" t="s">
        <v>144</v>
      </c>
      <c r="B150" s="18" t="s">
        <v>145</v>
      </c>
      <c r="C150" s="46"/>
      <c r="D150" s="47"/>
      <c r="E150" s="48">
        <f>E151+E154</f>
        <v>91684.700000000012</v>
      </c>
    </row>
    <row r="151" spans="1:5" ht="25.5" x14ac:dyDescent="0.2">
      <c r="A151" s="17" t="s">
        <v>110</v>
      </c>
      <c r="B151" s="18" t="s">
        <v>146</v>
      </c>
      <c r="C151" s="46"/>
      <c r="D151" s="47"/>
      <c r="E151" s="48">
        <f>E152</f>
        <v>82887.600000000006</v>
      </c>
    </row>
    <row r="152" spans="1:5" ht="43.9" customHeight="1" x14ac:dyDescent="0.2">
      <c r="A152" s="22" t="s">
        <v>112</v>
      </c>
      <c r="B152" s="23" t="s">
        <v>146</v>
      </c>
      <c r="C152" s="24">
        <v>100</v>
      </c>
      <c r="D152" s="49"/>
      <c r="E152" s="35">
        <f>E153</f>
        <v>82887.600000000006</v>
      </c>
    </row>
    <row r="153" spans="1:5" ht="43.9" customHeight="1" x14ac:dyDescent="0.2">
      <c r="A153" s="22" t="s">
        <v>115</v>
      </c>
      <c r="B153" s="23" t="s">
        <v>146</v>
      </c>
      <c r="C153" s="24">
        <v>100</v>
      </c>
      <c r="D153" s="23" t="s">
        <v>116</v>
      </c>
      <c r="E153" s="35">
        <f>[1]прил.9!G69</f>
        <v>82887.600000000006</v>
      </c>
    </row>
    <row r="154" spans="1:5" s="50" customFormat="1" x14ac:dyDescent="0.2">
      <c r="A154" s="17" t="s">
        <v>128</v>
      </c>
      <c r="B154" s="18" t="s">
        <v>147</v>
      </c>
      <c r="C154" s="19"/>
      <c r="D154" s="18"/>
      <c r="E154" s="48">
        <f>E155+E157</f>
        <v>8797.0999999999985</v>
      </c>
    </row>
    <row r="155" spans="1:5" x14ac:dyDescent="0.2">
      <c r="A155" s="22" t="s">
        <v>31</v>
      </c>
      <c r="B155" s="23" t="s">
        <v>147</v>
      </c>
      <c r="C155" s="24">
        <v>200</v>
      </c>
      <c r="D155" s="49"/>
      <c r="E155" s="35">
        <f>E156</f>
        <v>8664.6999999999989</v>
      </c>
    </row>
    <row r="156" spans="1:5" ht="43.15" customHeight="1" x14ac:dyDescent="0.2">
      <c r="A156" s="22" t="s">
        <v>115</v>
      </c>
      <c r="B156" s="23" t="s">
        <v>147</v>
      </c>
      <c r="C156" s="24">
        <v>200</v>
      </c>
      <c r="D156" s="23" t="s">
        <v>116</v>
      </c>
      <c r="E156" s="35">
        <f>[1]прил.9!G71</f>
        <v>8664.6999999999989</v>
      </c>
    </row>
    <row r="157" spans="1:5" x14ac:dyDescent="0.2">
      <c r="A157" s="53" t="s">
        <v>133</v>
      </c>
      <c r="B157" s="23" t="s">
        <v>147</v>
      </c>
      <c r="C157" s="24">
        <v>800</v>
      </c>
      <c r="D157" s="49"/>
      <c r="E157" s="35">
        <f>E158</f>
        <v>132.39999999999998</v>
      </c>
    </row>
    <row r="158" spans="1:5" ht="40.15" customHeight="1" x14ac:dyDescent="0.2">
      <c r="A158" s="22" t="s">
        <v>115</v>
      </c>
      <c r="B158" s="23" t="s">
        <v>147</v>
      </c>
      <c r="C158" s="24">
        <v>800</v>
      </c>
      <c r="D158" s="23" t="s">
        <v>116</v>
      </c>
      <c r="E158" s="35">
        <f>[1]прил.9!G72</f>
        <v>132.39999999999998</v>
      </c>
    </row>
    <row r="159" spans="1:5" ht="30" customHeight="1" x14ac:dyDescent="0.2">
      <c r="A159" s="17" t="s">
        <v>148</v>
      </c>
      <c r="B159" s="18" t="s">
        <v>149</v>
      </c>
      <c r="C159" s="19"/>
      <c r="D159" s="18"/>
      <c r="E159" s="48">
        <f>E165+E160+E170+E175</f>
        <v>3646</v>
      </c>
    </row>
    <row r="160" spans="1:5" ht="51" customHeight="1" x14ac:dyDescent="0.2">
      <c r="A160" s="42" t="s">
        <v>150</v>
      </c>
      <c r="B160" s="18" t="s">
        <v>151</v>
      </c>
      <c r="C160" s="19"/>
      <c r="D160" s="47"/>
      <c r="E160" s="48">
        <f>E161+E163</f>
        <v>1045.4000000000001</v>
      </c>
    </row>
    <row r="161" spans="1:5" ht="45" customHeight="1" x14ac:dyDescent="0.2">
      <c r="A161" s="22" t="s">
        <v>112</v>
      </c>
      <c r="B161" s="23" t="s">
        <v>151</v>
      </c>
      <c r="C161" s="24">
        <v>100</v>
      </c>
      <c r="D161" s="49"/>
      <c r="E161" s="35">
        <f>E162</f>
        <v>95</v>
      </c>
    </row>
    <row r="162" spans="1:5" x14ac:dyDescent="0.2">
      <c r="A162" s="53" t="s">
        <v>152</v>
      </c>
      <c r="B162" s="23" t="s">
        <v>151</v>
      </c>
      <c r="C162" s="24">
        <v>100</v>
      </c>
      <c r="D162" s="23" t="s">
        <v>153</v>
      </c>
      <c r="E162" s="35">
        <f>[1]прил.9!G320</f>
        <v>95</v>
      </c>
    </row>
    <row r="163" spans="1:5" x14ac:dyDescent="0.2">
      <c r="A163" s="22" t="s">
        <v>31</v>
      </c>
      <c r="B163" s="23" t="s">
        <v>151</v>
      </c>
      <c r="C163" s="24">
        <v>200</v>
      </c>
      <c r="D163" s="49"/>
      <c r="E163" s="35">
        <f>E164</f>
        <v>950.4</v>
      </c>
    </row>
    <row r="164" spans="1:5" x14ac:dyDescent="0.2">
      <c r="A164" s="53" t="s">
        <v>152</v>
      </c>
      <c r="B164" s="23" t="s">
        <v>151</v>
      </c>
      <c r="C164" s="24">
        <v>200</v>
      </c>
      <c r="D164" s="23" t="s">
        <v>153</v>
      </c>
      <c r="E164" s="35">
        <f>[1]прил.9!G321</f>
        <v>950.4</v>
      </c>
    </row>
    <row r="165" spans="1:5" ht="51.6" customHeight="1" x14ac:dyDescent="0.2">
      <c r="A165" s="17" t="s">
        <v>154</v>
      </c>
      <c r="B165" s="18" t="s">
        <v>155</v>
      </c>
      <c r="C165" s="19"/>
      <c r="D165" s="18"/>
      <c r="E165" s="48">
        <f>E166+E168</f>
        <v>382.4</v>
      </c>
    </row>
    <row r="166" spans="1:5" ht="45" customHeight="1" x14ac:dyDescent="0.2">
      <c r="A166" s="57" t="s">
        <v>112</v>
      </c>
      <c r="B166" s="23" t="s">
        <v>155</v>
      </c>
      <c r="C166" s="24">
        <v>100</v>
      </c>
      <c r="D166" s="49"/>
      <c r="E166" s="35">
        <f>E167</f>
        <v>317.5</v>
      </c>
    </row>
    <row r="167" spans="1:5" x14ac:dyDescent="0.2">
      <c r="A167" s="53" t="s">
        <v>127</v>
      </c>
      <c r="B167" s="23" t="s">
        <v>155</v>
      </c>
      <c r="C167" s="24">
        <v>100</v>
      </c>
      <c r="D167" s="23" t="s">
        <v>123</v>
      </c>
      <c r="E167" s="35">
        <f>[1]прил.9!G102</f>
        <v>317.5</v>
      </c>
    </row>
    <row r="168" spans="1:5" x14ac:dyDescent="0.2">
      <c r="A168" s="57" t="s">
        <v>31</v>
      </c>
      <c r="B168" s="23" t="s">
        <v>155</v>
      </c>
      <c r="C168" s="24">
        <v>200</v>
      </c>
      <c r="D168" s="49"/>
      <c r="E168" s="35">
        <f>E169</f>
        <v>64.900000000000006</v>
      </c>
    </row>
    <row r="169" spans="1:5" x14ac:dyDescent="0.2">
      <c r="A169" s="53" t="s">
        <v>127</v>
      </c>
      <c r="B169" s="23" t="s">
        <v>155</v>
      </c>
      <c r="C169" s="24">
        <v>200</v>
      </c>
      <c r="D169" s="23" t="s">
        <v>123</v>
      </c>
      <c r="E169" s="35">
        <f>[1]прил.9!G103</f>
        <v>64.900000000000006</v>
      </c>
    </row>
    <row r="170" spans="1:5" s="59" customFormat="1" ht="56.25" customHeight="1" x14ac:dyDescent="0.2">
      <c r="A170" s="17" t="s">
        <v>156</v>
      </c>
      <c r="B170" s="18" t="s">
        <v>157</v>
      </c>
      <c r="C170" s="19"/>
      <c r="D170" s="58"/>
      <c r="E170" s="48">
        <f>E171+E173</f>
        <v>1113.0999999999999</v>
      </c>
    </row>
    <row r="171" spans="1:5" ht="45" customHeight="1" x14ac:dyDescent="0.2">
      <c r="A171" s="22" t="s">
        <v>112</v>
      </c>
      <c r="B171" s="23" t="s">
        <v>157</v>
      </c>
      <c r="C171" s="24">
        <v>100</v>
      </c>
      <c r="D171" s="49"/>
      <c r="E171" s="35">
        <f>E172</f>
        <v>1011.9</v>
      </c>
    </row>
    <row r="172" spans="1:5" x14ac:dyDescent="0.2">
      <c r="A172" s="53" t="s">
        <v>152</v>
      </c>
      <c r="B172" s="23" t="s">
        <v>157</v>
      </c>
      <c r="C172" s="24">
        <v>100</v>
      </c>
      <c r="D172" s="23" t="s">
        <v>158</v>
      </c>
      <c r="E172" s="35">
        <f>[1]прил.9!G357</f>
        <v>1011.9</v>
      </c>
    </row>
    <row r="173" spans="1:5" x14ac:dyDescent="0.2">
      <c r="A173" s="22" t="s">
        <v>31</v>
      </c>
      <c r="B173" s="23" t="s">
        <v>157</v>
      </c>
      <c r="C173" s="24">
        <v>200</v>
      </c>
      <c r="D173" s="49"/>
      <c r="E173" s="35">
        <f>E174</f>
        <v>101.2</v>
      </c>
    </row>
    <row r="174" spans="1:5" x14ac:dyDescent="0.2">
      <c r="A174" s="53" t="s">
        <v>152</v>
      </c>
      <c r="B174" s="23" t="s">
        <v>157</v>
      </c>
      <c r="C174" s="24">
        <v>200</v>
      </c>
      <c r="D174" s="23" t="s">
        <v>158</v>
      </c>
      <c r="E174" s="35">
        <f>[1]прил.9!G358</f>
        <v>101.2</v>
      </c>
    </row>
    <row r="175" spans="1:5" ht="51" customHeight="1" x14ac:dyDescent="0.2">
      <c r="A175" s="42" t="s">
        <v>159</v>
      </c>
      <c r="B175" s="18" t="s">
        <v>160</v>
      </c>
      <c r="C175" s="19"/>
      <c r="D175" s="47"/>
      <c r="E175" s="48">
        <f>E176+E178</f>
        <v>1105.0999999999999</v>
      </c>
    </row>
    <row r="176" spans="1:5" ht="45" customHeight="1" x14ac:dyDescent="0.2">
      <c r="A176" s="57" t="s">
        <v>112</v>
      </c>
      <c r="B176" s="23" t="s">
        <v>160</v>
      </c>
      <c r="C176" s="24">
        <v>100</v>
      </c>
      <c r="D176" s="49"/>
      <c r="E176" s="35">
        <f>E177</f>
        <v>1012</v>
      </c>
    </row>
    <row r="177" spans="1:7" x14ac:dyDescent="0.2">
      <c r="A177" s="53" t="s">
        <v>127</v>
      </c>
      <c r="B177" s="23" t="s">
        <v>160</v>
      </c>
      <c r="C177" s="24">
        <v>100</v>
      </c>
      <c r="D177" s="23" t="s">
        <v>123</v>
      </c>
      <c r="E177" s="35">
        <f>[1]прил.9!G105</f>
        <v>1012</v>
      </c>
    </row>
    <row r="178" spans="1:7" x14ac:dyDescent="0.2">
      <c r="A178" s="22" t="s">
        <v>31</v>
      </c>
      <c r="B178" s="23" t="s">
        <v>160</v>
      </c>
      <c r="C178" s="24">
        <v>200</v>
      </c>
      <c r="D178" s="49"/>
      <c r="E178" s="35">
        <f>E179</f>
        <v>93.1</v>
      </c>
    </row>
    <row r="179" spans="1:7" x14ac:dyDescent="0.2">
      <c r="A179" s="53" t="s">
        <v>127</v>
      </c>
      <c r="B179" s="23" t="s">
        <v>160</v>
      </c>
      <c r="C179" s="24">
        <v>200</v>
      </c>
      <c r="D179" s="23" t="s">
        <v>123</v>
      </c>
      <c r="E179" s="35">
        <f>[1]прил.9!G106</f>
        <v>93.1</v>
      </c>
    </row>
    <row r="180" spans="1:7" ht="27.75" customHeight="1" x14ac:dyDescent="0.2">
      <c r="A180" s="17" t="s">
        <v>161</v>
      </c>
      <c r="B180" s="18" t="s">
        <v>162</v>
      </c>
      <c r="C180" s="19"/>
      <c r="D180" s="47"/>
      <c r="E180" s="48">
        <f>E181+E198</f>
        <v>14955.099999999999</v>
      </c>
      <c r="G180" s="40"/>
    </row>
    <row r="181" spans="1:7" ht="27" customHeight="1" x14ac:dyDescent="0.2">
      <c r="A181" s="17" t="s">
        <v>163</v>
      </c>
      <c r="B181" s="18" t="s">
        <v>164</v>
      </c>
      <c r="C181" s="19"/>
      <c r="D181" s="47"/>
      <c r="E181" s="48">
        <f>E182+E185+E192+E195</f>
        <v>14955.099999999999</v>
      </c>
    </row>
    <row r="182" spans="1:7" ht="26.25" customHeight="1" x14ac:dyDescent="0.2">
      <c r="A182" s="17" t="s">
        <v>110</v>
      </c>
      <c r="B182" s="18" t="s">
        <v>165</v>
      </c>
      <c r="C182" s="19"/>
      <c r="D182" s="47"/>
      <c r="E182" s="48">
        <f>E183</f>
        <v>12655.099999999999</v>
      </c>
    </row>
    <row r="183" spans="1:7" ht="42.6" customHeight="1" x14ac:dyDescent="0.2">
      <c r="A183" s="22" t="s">
        <v>112</v>
      </c>
      <c r="B183" s="23" t="s">
        <v>165</v>
      </c>
      <c r="C183" s="24">
        <v>100</v>
      </c>
      <c r="D183" s="49"/>
      <c r="E183" s="35">
        <f>E184</f>
        <v>12655.099999999999</v>
      </c>
    </row>
    <row r="184" spans="1:7" ht="25.5" x14ac:dyDescent="0.2">
      <c r="A184" s="22" t="s">
        <v>166</v>
      </c>
      <c r="B184" s="23" t="s">
        <v>165</v>
      </c>
      <c r="C184" s="24">
        <v>100</v>
      </c>
      <c r="D184" s="23" t="s">
        <v>167</v>
      </c>
      <c r="E184" s="35">
        <f>[1]прил.9!G386</f>
        <v>12655.099999999999</v>
      </c>
    </row>
    <row r="185" spans="1:7" x14ac:dyDescent="0.2">
      <c r="A185" s="17" t="s">
        <v>128</v>
      </c>
      <c r="B185" s="18" t="s">
        <v>168</v>
      </c>
      <c r="C185" s="24"/>
      <c r="D185" s="23"/>
      <c r="E185" s="48">
        <f>E188+E190+E186</f>
        <v>652.9</v>
      </c>
    </row>
    <row r="186" spans="1:7" ht="41.45" customHeight="1" x14ac:dyDescent="0.2">
      <c r="A186" s="22" t="s">
        <v>112</v>
      </c>
      <c r="B186" s="23" t="s">
        <v>168</v>
      </c>
      <c r="C186" s="24">
        <v>100</v>
      </c>
      <c r="D186" s="23"/>
      <c r="E186" s="35">
        <f>E187</f>
        <v>10.4</v>
      </c>
    </row>
    <row r="187" spans="1:7" ht="25.5" x14ac:dyDescent="0.2">
      <c r="A187" s="22" t="s">
        <v>166</v>
      </c>
      <c r="B187" s="23" t="s">
        <v>168</v>
      </c>
      <c r="C187" s="24">
        <v>100</v>
      </c>
      <c r="D187" s="23" t="s">
        <v>167</v>
      </c>
      <c r="E187" s="35">
        <f>[1]прил.9!G388</f>
        <v>10.4</v>
      </c>
    </row>
    <row r="188" spans="1:7" x14ac:dyDescent="0.2">
      <c r="A188" s="22" t="s">
        <v>31</v>
      </c>
      <c r="B188" s="23" t="s">
        <v>168</v>
      </c>
      <c r="C188" s="24">
        <v>200</v>
      </c>
      <c r="D188" s="49"/>
      <c r="E188" s="35">
        <f>E189</f>
        <v>635</v>
      </c>
    </row>
    <row r="189" spans="1:7" ht="25.5" x14ac:dyDescent="0.2">
      <c r="A189" s="22" t="s">
        <v>166</v>
      </c>
      <c r="B189" s="23" t="s">
        <v>168</v>
      </c>
      <c r="C189" s="24">
        <v>200</v>
      </c>
      <c r="D189" s="23" t="s">
        <v>167</v>
      </c>
      <c r="E189" s="35">
        <f>[1]прил.9!G389</f>
        <v>635</v>
      </c>
    </row>
    <row r="190" spans="1:7" x14ac:dyDescent="0.2">
      <c r="A190" s="53" t="s">
        <v>169</v>
      </c>
      <c r="B190" s="23" t="s">
        <v>168</v>
      </c>
      <c r="C190" s="24">
        <v>800</v>
      </c>
      <c r="D190" s="49"/>
      <c r="E190" s="35">
        <f>E191</f>
        <v>7.5</v>
      </c>
    </row>
    <row r="191" spans="1:7" ht="25.5" x14ac:dyDescent="0.2">
      <c r="A191" s="22" t="s">
        <v>166</v>
      </c>
      <c r="B191" s="23" t="s">
        <v>168</v>
      </c>
      <c r="C191" s="24">
        <v>800</v>
      </c>
      <c r="D191" s="23" t="s">
        <v>167</v>
      </c>
      <c r="E191" s="35">
        <f>[1]прил.9!G390</f>
        <v>7.5</v>
      </c>
    </row>
    <row r="192" spans="1:7" x14ac:dyDescent="0.2">
      <c r="A192" s="17" t="s">
        <v>170</v>
      </c>
      <c r="B192" s="18" t="s">
        <v>171</v>
      </c>
      <c r="C192" s="19"/>
      <c r="D192" s="47"/>
      <c r="E192" s="48">
        <f>E193</f>
        <v>500</v>
      </c>
    </row>
    <row r="193" spans="1:7" x14ac:dyDescent="0.2">
      <c r="A193" s="53" t="s">
        <v>133</v>
      </c>
      <c r="B193" s="23" t="s">
        <v>171</v>
      </c>
      <c r="C193" s="24">
        <v>800</v>
      </c>
      <c r="D193" s="49"/>
      <c r="E193" s="35">
        <f>E194</f>
        <v>500</v>
      </c>
    </row>
    <row r="194" spans="1:7" x14ac:dyDescent="0.2">
      <c r="A194" s="53" t="s">
        <v>172</v>
      </c>
      <c r="B194" s="23" t="s">
        <v>171</v>
      </c>
      <c r="C194" s="24">
        <v>800</v>
      </c>
      <c r="D194" s="23" t="s">
        <v>173</v>
      </c>
      <c r="E194" s="35">
        <f>[1]прил.9!G91</f>
        <v>500</v>
      </c>
    </row>
    <row r="195" spans="1:7" ht="42" customHeight="1" x14ac:dyDescent="0.2">
      <c r="A195" s="17" t="s">
        <v>174</v>
      </c>
      <c r="B195" s="18" t="s">
        <v>175</v>
      </c>
      <c r="C195" s="19"/>
      <c r="D195" s="47"/>
      <c r="E195" s="48">
        <f>E196</f>
        <v>1147.0999999999999</v>
      </c>
    </row>
    <row r="196" spans="1:7" ht="16.149999999999999" customHeight="1" x14ac:dyDescent="0.2">
      <c r="A196" s="22" t="s">
        <v>176</v>
      </c>
      <c r="B196" s="23" t="s">
        <v>175</v>
      </c>
      <c r="C196" s="24">
        <v>700</v>
      </c>
      <c r="D196" s="49"/>
      <c r="E196" s="35">
        <f>E197</f>
        <v>1147.0999999999999</v>
      </c>
    </row>
    <row r="197" spans="1:7" x14ac:dyDescent="0.2">
      <c r="A197" s="22" t="s">
        <v>177</v>
      </c>
      <c r="B197" s="23" t="s">
        <v>175</v>
      </c>
      <c r="C197" s="24">
        <v>700</v>
      </c>
      <c r="D197" s="23" t="s">
        <v>178</v>
      </c>
      <c r="E197" s="35">
        <f>[1]прил.9!G399</f>
        <v>1147.0999999999999</v>
      </c>
    </row>
    <row r="198" spans="1:7" s="33" customFormat="1" ht="72" customHeight="1" x14ac:dyDescent="0.2">
      <c r="A198" s="42" t="s">
        <v>179</v>
      </c>
      <c r="B198" s="43" t="s">
        <v>180</v>
      </c>
      <c r="C198" s="38"/>
      <c r="D198" s="60"/>
      <c r="E198" s="61">
        <f>E199</f>
        <v>0</v>
      </c>
    </row>
    <row r="199" spans="1:7" s="33" customFormat="1" ht="69" customHeight="1" x14ac:dyDescent="0.2">
      <c r="A199" s="42" t="s">
        <v>27</v>
      </c>
      <c r="B199" s="43" t="s">
        <v>181</v>
      </c>
      <c r="C199" s="38"/>
      <c r="D199" s="60"/>
      <c r="E199" s="61">
        <f>E200</f>
        <v>0</v>
      </c>
    </row>
    <row r="200" spans="1:7" x14ac:dyDescent="0.2">
      <c r="A200" s="22" t="s">
        <v>31</v>
      </c>
      <c r="B200" s="29" t="s">
        <v>181</v>
      </c>
      <c r="C200" s="24">
        <v>200</v>
      </c>
      <c r="D200" s="49"/>
      <c r="E200" s="35">
        <f>E201</f>
        <v>0</v>
      </c>
    </row>
    <row r="201" spans="1:7" x14ac:dyDescent="0.2">
      <c r="A201" s="53" t="s">
        <v>127</v>
      </c>
      <c r="B201" s="29" t="s">
        <v>181</v>
      </c>
      <c r="C201" s="24">
        <v>200</v>
      </c>
      <c r="D201" s="23" t="s">
        <v>123</v>
      </c>
      <c r="E201" s="35">
        <f>[1]прил.9!G394</f>
        <v>0</v>
      </c>
    </row>
    <row r="202" spans="1:7" x14ac:dyDescent="0.2">
      <c r="A202" s="37" t="s">
        <v>182</v>
      </c>
      <c r="B202" s="18" t="s">
        <v>183</v>
      </c>
      <c r="C202" s="19"/>
      <c r="D202" s="47"/>
      <c r="E202" s="48">
        <f>E224+E303+E311+E315+E207+E217+E203</f>
        <v>906048.4</v>
      </c>
      <c r="G202" s="40"/>
    </row>
    <row r="203" spans="1:7" s="33" customFormat="1" x14ac:dyDescent="0.2">
      <c r="A203" s="62" t="s">
        <v>184</v>
      </c>
      <c r="B203" s="43" t="s">
        <v>185</v>
      </c>
      <c r="C203" s="38"/>
      <c r="D203" s="43"/>
      <c r="E203" s="61">
        <f>E204</f>
        <v>1454</v>
      </c>
    </row>
    <row r="204" spans="1:7" s="33" customFormat="1" ht="59.25" customHeight="1" x14ac:dyDescent="0.2">
      <c r="A204" s="63" t="s">
        <v>186</v>
      </c>
      <c r="B204" s="43" t="s">
        <v>187</v>
      </c>
      <c r="C204" s="30"/>
      <c r="D204" s="29"/>
      <c r="E204" s="61">
        <f>E205</f>
        <v>1454</v>
      </c>
    </row>
    <row r="205" spans="1:7" s="33" customFormat="1" x14ac:dyDescent="0.2">
      <c r="A205" s="22" t="s">
        <v>31</v>
      </c>
      <c r="B205" s="29" t="s">
        <v>187</v>
      </c>
      <c r="C205" s="24">
        <v>200</v>
      </c>
      <c r="D205" s="49"/>
      <c r="E205" s="35">
        <f>E206</f>
        <v>1454</v>
      </c>
    </row>
    <row r="206" spans="1:7" s="33" customFormat="1" x14ac:dyDescent="0.2">
      <c r="A206" s="64" t="s">
        <v>79</v>
      </c>
      <c r="B206" s="29" t="s">
        <v>187</v>
      </c>
      <c r="C206" s="24">
        <v>200</v>
      </c>
      <c r="D206" s="23" t="s">
        <v>80</v>
      </c>
      <c r="E206" s="35">
        <f>[1]прил.9!G327</f>
        <v>1454</v>
      </c>
    </row>
    <row r="207" spans="1:7" s="33" customFormat="1" x14ac:dyDescent="0.2">
      <c r="A207" s="62" t="s">
        <v>188</v>
      </c>
      <c r="B207" s="43" t="s">
        <v>189</v>
      </c>
      <c r="C207" s="38"/>
      <c r="D207" s="43"/>
      <c r="E207" s="61">
        <f>E208+E211+E214</f>
        <v>51009.700000000004</v>
      </c>
    </row>
    <row r="208" spans="1:7" s="33" customFormat="1" ht="59.25" customHeight="1" x14ac:dyDescent="0.2">
      <c r="A208" s="63" t="s">
        <v>190</v>
      </c>
      <c r="B208" s="43" t="s">
        <v>191</v>
      </c>
      <c r="C208" s="30"/>
      <c r="D208" s="29"/>
      <c r="E208" s="61">
        <f>E209</f>
        <v>1445.3</v>
      </c>
    </row>
    <row r="209" spans="1:5" s="33" customFormat="1" ht="25.5" x14ac:dyDescent="0.2">
      <c r="A209" s="22" t="s">
        <v>78</v>
      </c>
      <c r="B209" s="29" t="s">
        <v>191</v>
      </c>
      <c r="C209" s="24">
        <v>600</v>
      </c>
      <c r="D209" s="49"/>
      <c r="E209" s="35">
        <f>E210</f>
        <v>1445.3</v>
      </c>
    </row>
    <row r="210" spans="1:5" s="33" customFormat="1" x14ac:dyDescent="0.2">
      <c r="A210" s="65" t="s">
        <v>192</v>
      </c>
      <c r="B210" s="29" t="s">
        <v>191</v>
      </c>
      <c r="C210" s="24">
        <v>600</v>
      </c>
      <c r="D210" s="23" t="s">
        <v>193</v>
      </c>
      <c r="E210" s="35">
        <f>[1]прил.9!G509</f>
        <v>1445.3</v>
      </c>
    </row>
    <row r="211" spans="1:5" s="33" customFormat="1" ht="69.75" customHeight="1" x14ac:dyDescent="0.2">
      <c r="A211" s="63" t="s">
        <v>194</v>
      </c>
      <c r="B211" s="43" t="s">
        <v>195</v>
      </c>
      <c r="C211" s="30"/>
      <c r="D211" s="29"/>
      <c r="E211" s="61">
        <f>E212</f>
        <v>3794.5</v>
      </c>
    </row>
    <row r="212" spans="1:5" s="33" customFormat="1" ht="25.5" x14ac:dyDescent="0.2">
      <c r="A212" s="22" t="s">
        <v>78</v>
      </c>
      <c r="B212" s="29" t="s">
        <v>195</v>
      </c>
      <c r="C212" s="24">
        <v>600</v>
      </c>
      <c r="D212" s="49"/>
      <c r="E212" s="35">
        <f>E213</f>
        <v>3794.5</v>
      </c>
    </row>
    <row r="213" spans="1:5" s="33" customFormat="1" x14ac:dyDescent="0.2">
      <c r="A213" s="65" t="s">
        <v>192</v>
      </c>
      <c r="B213" s="29" t="s">
        <v>195</v>
      </c>
      <c r="C213" s="24">
        <v>600</v>
      </c>
      <c r="D213" s="23" t="s">
        <v>193</v>
      </c>
      <c r="E213" s="35">
        <f>[1]прил.9!G511</f>
        <v>3794.5</v>
      </c>
    </row>
    <row r="214" spans="1:5" s="33" customFormat="1" ht="92.25" customHeight="1" x14ac:dyDescent="0.2">
      <c r="A214" s="63" t="s">
        <v>196</v>
      </c>
      <c r="B214" s="43" t="s">
        <v>197</v>
      </c>
      <c r="C214" s="30"/>
      <c r="D214" s="29"/>
      <c r="E214" s="61">
        <f>E215</f>
        <v>45769.9</v>
      </c>
    </row>
    <row r="215" spans="1:5" s="33" customFormat="1" ht="25.5" x14ac:dyDescent="0.2">
      <c r="A215" s="22" t="s">
        <v>78</v>
      </c>
      <c r="B215" s="29" t="s">
        <v>197</v>
      </c>
      <c r="C215" s="24">
        <v>600</v>
      </c>
      <c r="D215" s="49"/>
      <c r="E215" s="35">
        <f>E216</f>
        <v>45769.9</v>
      </c>
    </row>
    <row r="216" spans="1:5" s="33" customFormat="1" x14ac:dyDescent="0.2">
      <c r="A216" s="64" t="s">
        <v>79</v>
      </c>
      <c r="B216" s="29" t="s">
        <v>197</v>
      </c>
      <c r="C216" s="24">
        <v>600</v>
      </c>
      <c r="D216" s="23" t="s">
        <v>80</v>
      </c>
      <c r="E216" s="35">
        <f>[1]прил.9!G439</f>
        <v>45769.9</v>
      </c>
    </row>
    <row r="217" spans="1:5" s="33" customFormat="1" x14ac:dyDescent="0.2">
      <c r="A217" s="62" t="s">
        <v>198</v>
      </c>
      <c r="B217" s="43" t="s">
        <v>199</v>
      </c>
      <c r="C217" s="38"/>
      <c r="D217" s="43"/>
      <c r="E217" s="61">
        <f>E218+E221</f>
        <v>30282.400000000001</v>
      </c>
    </row>
    <row r="218" spans="1:5" s="33" customFormat="1" ht="63.75" x14ac:dyDescent="0.2">
      <c r="A218" s="63" t="s">
        <v>200</v>
      </c>
      <c r="B218" s="43" t="s">
        <v>201</v>
      </c>
      <c r="C218" s="30"/>
      <c r="D218" s="29"/>
      <c r="E218" s="61">
        <f>E219</f>
        <v>28284.5</v>
      </c>
    </row>
    <row r="219" spans="1:5" s="33" customFormat="1" ht="25.5" x14ac:dyDescent="0.2">
      <c r="A219" s="22" t="s">
        <v>78</v>
      </c>
      <c r="B219" s="29" t="s">
        <v>201</v>
      </c>
      <c r="C219" s="24">
        <v>600</v>
      </c>
      <c r="D219" s="49"/>
      <c r="E219" s="35">
        <f>E220</f>
        <v>28284.5</v>
      </c>
    </row>
    <row r="220" spans="1:5" s="33" customFormat="1" x14ac:dyDescent="0.2">
      <c r="A220" s="51" t="s">
        <v>85</v>
      </c>
      <c r="B220" s="29" t="s">
        <v>201</v>
      </c>
      <c r="C220" s="24">
        <v>600</v>
      </c>
      <c r="D220" s="23" t="s">
        <v>86</v>
      </c>
      <c r="E220" s="35">
        <f>[1]прил.9!G407</f>
        <v>28284.5</v>
      </c>
    </row>
    <row r="221" spans="1:5" s="33" customFormat="1" ht="102" x14ac:dyDescent="0.2">
      <c r="A221" s="66" t="s">
        <v>202</v>
      </c>
      <c r="B221" s="43" t="s">
        <v>203</v>
      </c>
      <c r="C221" s="30"/>
      <c r="D221" s="29"/>
      <c r="E221" s="61">
        <f>E222</f>
        <v>1997.9</v>
      </c>
    </row>
    <row r="222" spans="1:5" s="33" customFormat="1" ht="25.5" x14ac:dyDescent="0.2">
      <c r="A222" s="22" t="s">
        <v>78</v>
      </c>
      <c r="B222" s="29" t="s">
        <v>203</v>
      </c>
      <c r="C222" s="24">
        <v>600</v>
      </c>
      <c r="D222" s="49"/>
      <c r="E222" s="35">
        <f>E223</f>
        <v>1997.9</v>
      </c>
    </row>
    <row r="223" spans="1:5" s="33" customFormat="1" x14ac:dyDescent="0.2">
      <c r="A223" s="51" t="s">
        <v>85</v>
      </c>
      <c r="B223" s="29" t="s">
        <v>203</v>
      </c>
      <c r="C223" s="24">
        <v>600</v>
      </c>
      <c r="D223" s="23" t="s">
        <v>86</v>
      </c>
      <c r="E223" s="35">
        <f>[1]прил.9!G409</f>
        <v>1997.9</v>
      </c>
    </row>
    <row r="224" spans="1:5" ht="28.5" customHeight="1" x14ac:dyDescent="0.2">
      <c r="A224" s="17" t="s">
        <v>204</v>
      </c>
      <c r="B224" s="18" t="s">
        <v>205</v>
      </c>
      <c r="C224" s="19"/>
      <c r="D224" s="47"/>
      <c r="E224" s="48">
        <f>E225+E232+E239+E250+E253+E256+E259+E262+E273+E276+E279+E282+E285+E288+E291+E294+E297+E300+E265+E270</f>
        <v>782407.3</v>
      </c>
    </row>
    <row r="225" spans="1:7" ht="41.25" customHeight="1" x14ac:dyDescent="0.2">
      <c r="A225" s="17" t="s">
        <v>37</v>
      </c>
      <c r="B225" s="18" t="s">
        <v>206</v>
      </c>
      <c r="C225" s="19"/>
      <c r="D225" s="47"/>
      <c r="E225" s="48">
        <f>E226+E228+E230</f>
        <v>4728.2000000000007</v>
      </c>
      <c r="G225" s="40"/>
    </row>
    <row r="226" spans="1:7" ht="28.15" customHeight="1" x14ac:dyDescent="0.2">
      <c r="A226" s="67" t="s">
        <v>78</v>
      </c>
      <c r="B226" s="23" t="s">
        <v>206</v>
      </c>
      <c r="C226" s="24">
        <v>600</v>
      </c>
      <c r="D226" s="49"/>
      <c r="E226" s="35">
        <f>E227</f>
        <v>1813.4000000000003</v>
      </c>
    </row>
    <row r="227" spans="1:7" x14ac:dyDescent="0.2">
      <c r="A227" s="64" t="s">
        <v>85</v>
      </c>
      <c r="B227" s="23" t="s">
        <v>206</v>
      </c>
      <c r="C227" s="24">
        <v>600</v>
      </c>
      <c r="D227" s="23" t="s">
        <v>86</v>
      </c>
      <c r="E227" s="35">
        <f>[1]прил.9!G412</f>
        <v>1813.4000000000003</v>
      </c>
      <c r="G227" s="40"/>
    </row>
    <row r="228" spans="1:7" ht="28.15" customHeight="1" x14ac:dyDescent="0.2">
      <c r="A228" s="67" t="s">
        <v>78</v>
      </c>
      <c r="B228" s="23" t="s">
        <v>206</v>
      </c>
      <c r="C228" s="24">
        <v>600</v>
      </c>
      <c r="D228" s="49"/>
      <c r="E228" s="35">
        <f>E229</f>
        <v>2662.8</v>
      </c>
    </row>
    <row r="229" spans="1:7" x14ac:dyDescent="0.2">
      <c r="A229" s="64" t="s">
        <v>79</v>
      </c>
      <c r="B229" s="23" t="s">
        <v>206</v>
      </c>
      <c r="C229" s="24">
        <v>600</v>
      </c>
      <c r="D229" s="23" t="s">
        <v>80</v>
      </c>
      <c r="E229" s="35">
        <f>[1]прил.9!G442</f>
        <v>2662.8</v>
      </c>
      <c r="G229" s="40"/>
    </row>
    <row r="230" spans="1:7" ht="28.15" customHeight="1" x14ac:dyDescent="0.2">
      <c r="A230" s="67" t="s">
        <v>78</v>
      </c>
      <c r="B230" s="23" t="s">
        <v>206</v>
      </c>
      <c r="C230" s="24">
        <v>600</v>
      </c>
      <c r="D230" s="49"/>
      <c r="E230" s="35">
        <f>E231</f>
        <v>251.99999999999997</v>
      </c>
    </row>
    <row r="231" spans="1:7" x14ac:dyDescent="0.2">
      <c r="A231" s="64" t="s">
        <v>87</v>
      </c>
      <c r="B231" s="23" t="s">
        <v>206</v>
      </c>
      <c r="C231" s="24">
        <v>600</v>
      </c>
      <c r="D231" s="23" t="s">
        <v>88</v>
      </c>
      <c r="E231" s="35">
        <f>[1]прил.9!G484</f>
        <v>251.99999999999997</v>
      </c>
      <c r="G231" s="40"/>
    </row>
    <row r="232" spans="1:7" ht="25.5" x14ac:dyDescent="0.2">
      <c r="A232" s="17" t="s">
        <v>207</v>
      </c>
      <c r="B232" s="18" t="s">
        <v>208</v>
      </c>
      <c r="C232" s="19"/>
      <c r="D232" s="47"/>
      <c r="E232" s="48">
        <f>E233+E235+E237</f>
        <v>114675.9</v>
      </c>
    </row>
    <row r="233" spans="1:7" ht="30.6" customHeight="1" x14ac:dyDescent="0.2">
      <c r="A233" s="22" t="s">
        <v>78</v>
      </c>
      <c r="B233" s="23" t="s">
        <v>208</v>
      </c>
      <c r="C233" s="24">
        <v>600</v>
      </c>
      <c r="D233" s="49"/>
      <c r="E233" s="35">
        <f>E234</f>
        <v>17295.100000000002</v>
      </c>
    </row>
    <row r="234" spans="1:7" x14ac:dyDescent="0.2">
      <c r="A234" s="53" t="s">
        <v>85</v>
      </c>
      <c r="B234" s="23" t="s">
        <v>208</v>
      </c>
      <c r="C234" s="24">
        <v>600</v>
      </c>
      <c r="D234" s="23" t="s">
        <v>86</v>
      </c>
      <c r="E234" s="35">
        <f>[1]прил.9!G414</f>
        <v>17295.100000000002</v>
      </c>
    </row>
    <row r="235" spans="1:7" ht="30.6" customHeight="1" x14ac:dyDescent="0.2">
      <c r="A235" s="22" t="s">
        <v>78</v>
      </c>
      <c r="B235" s="23" t="s">
        <v>208</v>
      </c>
      <c r="C235" s="24">
        <v>600</v>
      </c>
      <c r="D235" s="49"/>
      <c r="E235" s="35">
        <f>E236</f>
        <v>43155.999999999993</v>
      </c>
    </row>
    <row r="236" spans="1:7" s="33" customFormat="1" ht="15" customHeight="1" x14ac:dyDescent="0.2">
      <c r="A236" s="68" t="s">
        <v>79</v>
      </c>
      <c r="B236" s="29" t="s">
        <v>208</v>
      </c>
      <c r="C236" s="30">
        <v>600</v>
      </c>
      <c r="D236" s="29" t="s">
        <v>80</v>
      </c>
      <c r="E236" s="55">
        <f>[1]прил.9!G444</f>
        <v>43155.999999999993</v>
      </c>
    </row>
    <row r="237" spans="1:7" ht="30.6" customHeight="1" x14ac:dyDescent="0.2">
      <c r="A237" s="22" t="s">
        <v>78</v>
      </c>
      <c r="B237" s="23" t="s">
        <v>208</v>
      </c>
      <c r="C237" s="24">
        <v>600</v>
      </c>
      <c r="D237" s="49"/>
      <c r="E237" s="35">
        <f>E238</f>
        <v>54224.800000000003</v>
      </c>
    </row>
    <row r="238" spans="1:7" x14ac:dyDescent="0.2">
      <c r="A238" s="64" t="s">
        <v>87</v>
      </c>
      <c r="B238" s="23" t="s">
        <v>208</v>
      </c>
      <c r="C238" s="24">
        <v>600</v>
      </c>
      <c r="D238" s="23" t="s">
        <v>88</v>
      </c>
      <c r="E238" s="35">
        <f>[1]прил.9!G486</f>
        <v>54224.800000000003</v>
      </c>
    </row>
    <row r="239" spans="1:7" s="33" customFormat="1" ht="69" customHeight="1" x14ac:dyDescent="0.2">
      <c r="A239" s="42" t="s">
        <v>27</v>
      </c>
      <c r="B239" s="43" t="s">
        <v>209</v>
      </c>
      <c r="C239" s="38"/>
      <c r="D239" s="60"/>
      <c r="E239" s="61">
        <f>E244+E246+E248+E240+E242</f>
        <v>2800.9</v>
      </c>
      <c r="G239" s="56"/>
    </row>
    <row r="240" spans="1:7" x14ac:dyDescent="0.2">
      <c r="A240" s="22" t="s">
        <v>31</v>
      </c>
      <c r="B240" s="69" t="s">
        <v>209</v>
      </c>
      <c r="C240" s="24">
        <v>200</v>
      </c>
      <c r="D240" s="49"/>
      <c r="E240" s="35">
        <f>E241</f>
        <v>55.5</v>
      </c>
    </row>
    <row r="241" spans="1:7" x14ac:dyDescent="0.2">
      <c r="A241" s="65" t="s">
        <v>192</v>
      </c>
      <c r="B241" s="69" t="s">
        <v>209</v>
      </c>
      <c r="C241" s="24">
        <v>200</v>
      </c>
      <c r="D241" s="23" t="s">
        <v>193</v>
      </c>
      <c r="E241" s="35">
        <f>[1]прил.9!G514</f>
        <v>55.5</v>
      </c>
      <c r="G241" s="40"/>
    </row>
    <row r="242" spans="1:7" x14ac:dyDescent="0.2">
      <c r="A242" s="34" t="s">
        <v>32</v>
      </c>
      <c r="B242" s="69" t="s">
        <v>209</v>
      </c>
      <c r="C242" s="24">
        <v>300</v>
      </c>
      <c r="D242" s="49"/>
      <c r="E242" s="35">
        <f>E243</f>
        <v>27</v>
      </c>
    </row>
    <row r="243" spans="1:7" x14ac:dyDescent="0.2">
      <c r="A243" s="65" t="s">
        <v>192</v>
      </c>
      <c r="B243" s="69" t="s">
        <v>209</v>
      </c>
      <c r="C243" s="24">
        <v>300</v>
      </c>
      <c r="D243" s="23" t="s">
        <v>193</v>
      </c>
      <c r="E243" s="35">
        <f>[1]прил.9!G515</f>
        <v>27</v>
      </c>
      <c r="G243" s="40"/>
    </row>
    <row r="244" spans="1:7" s="33" customFormat="1" ht="30.6" customHeight="1" x14ac:dyDescent="0.2">
      <c r="A244" s="28" t="s">
        <v>78</v>
      </c>
      <c r="B244" s="29" t="s">
        <v>209</v>
      </c>
      <c r="C244" s="30">
        <v>600</v>
      </c>
      <c r="D244" s="54"/>
      <c r="E244" s="55">
        <f>E245</f>
        <v>2351.8000000000002</v>
      </c>
    </row>
    <row r="245" spans="1:7" s="33" customFormat="1" x14ac:dyDescent="0.2">
      <c r="A245" s="51" t="s">
        <v>85</v>
      </c>
      <c r="B245" s="29" t="s">
        <v>209</v>
      </c>
      <c r="C245" s="30">
        <v>600</v>
      </c>
      <c r="D245" s="29" t="s">
        <v>86</v>
      </c>
      <c r="E245" s="55">
        <f>[1]прил.9!G416</f>
        <v>2351.8000000000002</v>
      </c>
    </row>
    <row r="246" spans="1:7" s="33" customFormat="1" ht="27.75" customHeight="1" x14ac:dyDescent="0.2">
      <c r="A246" s="28" t="s">
        <v>78</v>
      </c>
      <c r="B246" s="29" t="s">
        <v>209</v>
      </c>
      <c r="C246" s="30">
        <v>600</v>
      </c>
      <c r="D246" s="54"/>
      <c r="E246" s="55">
        <f>E247</f>
        <v>159.6</v>
      </c>
    </row>
    <row r="247" spans="1:7" s="33" customFormat="1" ht="27.75" customHeight="1" x14ac:dyDescent="0.2">
      <c r="A247" s="68" t="s">
        <v>79</v>
      </c>
      <c r="B247" s="29" t="s">
        <v>209</v>
      </c>
      <c r="C247" s="30">
        <v>600</v>
      </c>
      <c r="D247" s="29" t="s">
        <v>80</v>
      </c>
      <c r="E247" s="55">
        <f>[1]прил.9!G446</f>
        <v>159.6</v>
      </c>
    </row>
    <row r="248" spans="1:7" s="33" customFormat="1" ht="23.25" customHeight="1" x14ac:dyDescent="0.2">
      <c r="A248" s="28" t="s">
        <v>78</v>
      </c>
      <c r="B248" s="29" t="s">
        <v>209</v>
      </c>
      <c r="C248" s="30">
        <v>600</v>
      </c>
      <c r="D248" s="54"/>
      <c r="E248" s="55">
        <f>E249</f>
        <v>207</v>
      </c>
    </row>
    <row r="249" spans="1:7" s="33" customFormat="1" ht="23.25" customHeight="1" x14ac:dyDescent="0.2">
      <c r="A249" s="68" t="s">
        <v>87</v>
      </c>
      <c r="B249" s="29" t="s">
        <v>209</v>
      </c>
      <c r="C249" s="30">
        <v>600</v>
      </c>
      <c r="D249" s="29" t="s">
        <v>88</v>
      </c>
      <c r="E249" s="55">
        <f>[1]прил.9!G488</f>
        <v>207</v>
      </c>
    </row>
    <row r="250" spans="1:7" s="33" customFormat="1" ht="56.25" customHeight="1" x14ac:dyDescent="0.2">
      <c r="A250" s="42" t="s">
        <v>210</v>
      </c>
      <c r="B250" s="43" t="s">
        <v>211</v>
      </c>
      <c r="C250" s="38"/>
      <c r="D250" s="60"/>
      <c r="E250" s="61">
        <f>+E251</f>
        <v>171279.2</v>
      </c>
    </row>
    <row r="251" spans="1:7" ht="30" customHeight="1" x14ac:dyDescent="0.2">
      <c r="A251" s="22" t="s">
        <v>78</v>
      </c>
      <c r="B251" s="23" t="s">
        <v>211</v>
      </c>
      <c r="C251" s="24">
        <v>600</v>
      </c>
      <c r="D251" s="49"/>
      <c r="E251" s="35">
        <f>E252</f>
        <v>171279.2</v>
      </c>
    </row>
    <row r="252" spans="1:7" x14ac:dyDescent="0.2">
      <c r="A252" s="53" t="s">
        <v>85</v>
      </c>
      <c r="B252" s="23" t="s">
        <v>211</v>
      </c>
      <c r="C252" s="24">
        <v>600</v>
      </c>
      <c r="D252" s="23" t="s">
        <v>86</v>
      </c>
      <c r="E252" s="35">
        <f>[1]прил.9!G418</f>
        <v>171279.2</v>
      </c>
    </row>
    <row r="253" spans="1:7" s="33" customFormat="1" ht="63.75" x14ac:dyDescent="0.2">
      <c r="A253" s="42" t="s">
        <v>212</v>
      </c>
      <c r="B253" s="43" t="s">
        <v>213</v>
      </c>
      <c r="C253" s="30"/>
      <c r="D253" s="29"/>
      <c r="E253" s="61">
        <f>E254</f>
        <v>413613.7</v>
      </c>
    </row>
    <row r="254" spans="1:7" ht="28.9" customHeight="1" x14ac:dyDescent="0.2">
      <c r="A254" s="22" t="s">
        <v>78</v>
      </c>
      <c r="B254" s="23" t="s">
        <v>213</v>
      </c>
      <c r="C254" s="24">
        <v>600</v>
      </c>
      <c r="D254" s="49"/>
      <c r="E254" s="35">
        <f>E255</f>
        <v>413613.7</v>
      </c>
    </row>
    <row r="255" spans="1:7" x14ac:dyDescent="0.2">
      <c r="A255" s="22" t="s">
        <v>79</v>
      </c>
      <c r="B255" s="23" t="s">
        <v>213</v>
      </c>
      <c r="C255" s="24">
        <v>600</v>
      </c>
      <c r="D255" s="23" t="s">
        <v>80</v>
      </c>
      <c r="E255" s="35">
        <f>[1]прил.9!G448</f>
        <v>413613.7</v>
      </c>
    </row>
    <row r="256" spans="1:7" s="33" customFormat="1" ht="50.25" customHeight="1" x14ac:dyDescent="0.2">
      <c r="A256" s="42" t="s">
        <v>214</v>
      </c>
      <c r="B256" s="43" t="s">
        <v>215</v>
      </c>
      <c r="C256" s="30"/>
      <c r="D256" s="29"/>
      <c r="E256" s="61">
        <f>E257</f>
        <v>12211</v>
      </c>
    </row>
    <row r="257" spans="1:5" ht="28.9" customHeight="1" x14ac:dyDescent="0.2">
      <c r="A257" s="22" t="s">
        <v>78</v>
      </c>
      <c r="B257" s="23" t="s">
        <v>215</v>
      </c>
      <c r="C257" s="24">
        <v>600</v>
      </c>
      <c r="D257" s="49"/>
      <c r="E257" s="35">
        <f>E258</f>
        <v>12211</v>
      </c>
    </row>
    <row r="258" spans="1:5" x14ac:dyDescent="0.2">
      <c r="A258" s="22" t="s">
        <v>79</v>
      </c>
      <c r="B258" s="23" t="s">
        <v>215</v>
      </c>
      <c r="C258" s="24">
        <v>600</v>
      </c>
      <c r="D258" s="23" t="s">
        <v>216</v>
      </c>
      <c r="E258" s="35">
        <f>[1]прил.9!G540</f>
        <v>12211</v>
      </c>
    </row>
    <row r="259" spans="1:5" s="45" customFormat="1" ht="65.25" customHeight="1" x14ac:dyDescent="0.2">
      <c r="A259" s="70" t="s">
        <v>217</v>
      </c>
      <c r="B259" s="43" t="s">
        <v>218</v>
      </c>
      <c r="C259" s="38"/>
      <c r="D259" s="43"/>
      <c r="E259" s="61">
        <f>E260</f>
        <v>14645.6</v>
      </c>
    </row>
    <row r="260" spans="1:5" ht="30.6" customHeight="1" x14ac:dyDescent="0.2">
      <c r="A260" s="22" t="s">
        <v>78</v>
      </c>
      <c r="B260" s="29" t="s">
        <v>218</v>
      </c>
      <c r="C260" s="24">
        <v>600</v>
      </c>
      <c r="D260" s="49"/>
      <c r="E260" s="35">
        <f>E261</f>
        <v>14645.6</v>
      </c>
    </row>
    <row r="261" spans="1:5" x14ac:dyDescent="0.2">
      <c r="A261" s="22" t="s">
        <v>79</v>
      </c>
      <c r="B261" s="29" t="s">
        <v>218</v>
      </c>
      <c r="C261" s="24">
        <v>600</v>
      </c>
      <c r="D261" s="23" t="s">
        <v>80</v>
      </c>
      <c r="E261" s="35">
        <f>[1]прил.9!G452</f>
        <v>14645.6</v>
      </c>
    </row>
    <row r="262" spans="1:5" s="33" customFormat="1" ht="43.15" customHeight="1" x14ac:dyDescent="0.2">
      <c r="A262" s="63" t="s">
        <v>219</v>
      </c>
      <c r="B262" s="71" t="s">
        <v>220</v>
      </c>
      <c r="C262" s="30"/>
      <c r="D262" s="29"/>
      <c r="E262" s="61">
        <f>E263</f>
        <v>-5.4001247917767614E-13</v>
      </c>
    </row>
    <row r="263" spans="1:5" ht="30.6" customHeight="1" x14ac:dyDescent="0.2">
      <c r="A263" s="22" t="s">
        <v>78</v>
      </c>
      <c r="B263" s="29" t="s">
        <v>220</v>
      </c>
      <c r="C263" s="24">
        <v>600</v>
      </c>
      <c r="D263" s="49"/>
      <c r="E263" s="35">
        <f>E264</f>
        <v>-5.4001247917767614E-13</v>
      </c>
    </row>
    <row r="264" spans="1:5" x14ac:dyDescent="0.2">
      <c r="A264" s="22" t="s">
        <v>79</v>
      </c>
      <c r="B264" s="29" t="s">
        <v>220</v>
      </c>
      <c r="C264" s="24">
        <v>600</v>
      </c>
      <c r="D264" s="23" t="s">
        <v>80</v>
      </c>
      <c r="E264" s="35">
        <f>[1]прил.9!G450</f>
        <v>-5.4001247917767614E-13</v>
      </c>
    </row>
    <row r="265" spans="1:5" s="33" customFormat="1" ht="78.75" customHeight="1" x14ac:dyDescent="0.2">
      <c r="A265" s="63" t="s">
        <v>221</v>
      </c>
      <c r="B265" s="43" t="s">
        <v>222</v>
      </c>
      <c r="C265" s="30"/>
      <c r="D265" s="29"/>
      <c r="E265" s="61">
        <f>E268+E266</f>
        <v>26963.5</v>
      </c>
    </row>
    <row r="266" spans="1:5" ht="30.6" customHeight="1" x14ac:dyDescent="0.2">
      <c r="A266" s="22" t="s">
        <v>78</v>
      </c>
      <c r="B266" s="29" t="s">
        <v>222</v>
      </c>
      <c r="C266" s="24">
        <v>600</v>
      </c>
      <c r="D266" s="49"/>
      <c r="E266" s="35">
        <f>E267</f>
        <v>9919.6</v>
      </c>
    </row>
    <row r="267" spans="1:5" x14ac:dyDescent="0.2">
      <c r="A267" s="22" t="s">
        <v>79</v>
      </c>
      <c r="B267" s="29" t="s">
        <v>222</v>
      </c>
      <c r="C267" s="24">
        <v>600</v>
      </c>
      <c r="D267" s="23" t="s">
        <v>86</v>
      </c>
      <c r="E267" s="35">
        <f>[1]прил.9!G420</f>
        <v>9919.6</v>
      </c>
    </row>
    <row r="268" spans="1:5" ht="30.6" customHeight="1" x14ac:dyDescent="0.2">
      <c r="A268" s="22" t="s">
        <v>78</v>
      </c>
      <c r="B268" s="29" t="s">
        <v>222</v>
      </c>
      <c r="C268" s="24">
        <v>600</v>
      </c>
      <c r="D268" s="49"/>
      <c r="E268" s="35">
        <f>E269</f>
        <v>17043.900000000001</v>
      </c>
    </row>
    <row r="269" spans="1:5" x14ac:dyDescent="0.2">
      <c r="A269" s="22" t="s">
        <v>79</v>
      </c>
      <c r="B269" s="29" t="s">
        <v>222</v>
      </c>
      <c r="C269" s="24">
        <v>600</v>
      </c>
      <c r="D269" s="23" t="s">
        <v>80</v>
      </c>
      <c r="E269" s="35">
        <f>[1]прил.9!G454</f>
        <v>17043.900000000001</v>
      </c>
    </row>
    <row r="270" spans="1:5" s="33" customFormat="1" ht="96.75" customHeight="1" x14ac:dyDescent="0.2">
      <c r="A270" s="63" t="s">
        <v>223</v>
      </c>
      <c r="B270" s="71" t="s">
        <v>224</v>
      </c>
      <c r="C270" s="30"/>
      <c r="D270" s="29"/>
      <c r="E270" s="61">
        <f>E271</f>
        <v>95.4</v>
      </c>
    </row>
    <row r="271" spans="1:5" ht="30.6" customHeight="1" x14ac:dyDescent="0.2">
      <c r="A271" s="22" t="s">
        <v>78</v>
      </c>
      <c r="B271" s="29" t="s">
        <v>224</v>
      </c>
      <c r="C271" s="24">
        <v>600</v>
      </c>
      <c r="D271" s="49"/>
      <c r="E271" s="35">
        <f>E272</f>
        <v>95.4</v>
      </c>
    </row>
    <row r="272" spans="1:5" x14ac:dyDescent="0.2">
      <c r="A272" s="22" t="s">
        <v>79</v>
      </c>
      <c r="B272" s="29" t="s">
        <v>224</v>
      </c>
      <c r="C272" s="24">
        <v>600</v>
      </c>
      <c r="D272" s="23" t="s">
        <v>80</v>
      </c>
      <c r="E272" s="35">
        <f>[1]прил.9!G455</f>
        <v>95.4</v>
      </c>
    </row>
    <row r="273" spans="1:5" s="33" customFormat="1" ht="78.75" customHeight="1" x14ac:dyDescent="0.2">
      <c r="A273" s="63" t="s">
        <v>225</v>
      </c>
      <c r="B273" s="71" t="s">
        <v>226</v>
      </c>
      <c r="C273" s="30"/>
      <c r="D273" s="29"/>
      <c r="E273" s="61">
        <f>E274</f>
        <v>4063.8999999999996</v>
      </c>
    </row>
    <row r="274" spans="1:5" ht="30.6" customHeight="1" x14ac:dyDescent="0.2">
      <c r="A274" s="22" t="s">
        <v>78</v>
      </c>
      <c r="B274" s="29" t="s">
        <v>226</v>
      </c>
      <c r="C274" s="24">
        <v>600</v>
      </c>
      <c r="D274" s="49"/>
      <c r="E274" s="35">
        <f>E275</f>
        <v>4063.8999999999996</v>
      </c>
    </row>
    <row r="275" spans="1:5" x14ac:dyDescent="0.2">
      <c r="A275" s="22" t="s">
        <v>79</v>
      </c>
      <c r="B275" s="29" t="s">
        <v>226</v>
      </c>
      <c r="C275" s="24">
        <v>600</v>
      </c>
      <c r="D275" s="23" t="s">
        <v>80</v>
      </c>
      <c r="E275" s="35">
        <f>[1]прил.9!G458</f>
        <v>4063.8999999999996</v>
      </c>
    </row>
    <row r="276" spans="1:5" s="33" customFormat="1" ht="48.75" customHeight="1" x14ac:dyDescent="0.2">
      <c r="A276" s="72" t="s">
        <v>227</v>
      </c>
      <c r="B276" s="43" t="s">
        <v>228</v>
      </c>
      <c r="C276" s="30"/>
      <c r="D276" s="29"/>
      <c r="E276" s="61">
        <f>E277</f>
        <v>2000</v>
      </c>
    </row>
    <row r="277" spans="1:5" ht="30.6" customHeight="1" x14ac:dyDescent="0.2">
      <c r="A277" s="22" t="s">
        <v>78</v>
      </c>
      <c r="B277" s="29" t="s">
        <v>228</v>
      </c>
      <c r="C277" s="24">
        <v>600</v>
      </c>
      <c r="D277" s="49"/>
      <c r="E277" s="35">
        <f>E278</f>
        <v>2000</v>
      </c>
    </row>
    <row r="278" spans="1:5" x14ac:dyDescent="0.2">
      <c r="A278" s="22" t="s">
        <v>85</v>
      </c>
      <c r="B278" s="29" t="s">
        <v>228</v>
      </c>
      <c r="C278" s="24">
        <v>600</v>
      </c>
      <c r="D278" s="23" t="s">
        <v>86</v>
      </c>
      <c r="E278" s="35">
        <f>[1]прил.9!G422</f>
        <v>2000</v>
      </c>
    </row>
    <row r="279" spans="1:5" s="33" customFormat="1" ht="48.75" customHeight="1" x14ac:dyDescent="0.2">
      <c r="A279" s="72" t="s">
        <v>229</v>
      </c>
      <c r="B279" s="43" t="s">
        <v>230</v>
      </c>
      <c r="C279" s="30"/>
      <c r="D279" s="29"/>
      <c r="E279" s="61">
        <f>E280</f>
        <v>2200</v>
      </c>
    </row>
    <row r="280" spans="1:5" ht="30.6" customHeight="1" x14ac:dyDescent="0.2">
      <c r="A280" s="22" t="s">
        <v>78</v>
      </c>
      <c r="B280" s="29" t="s">
        <v>230</v>
      </c>
      <c r="C280" s="24">
        <v>600</v>
      </c>
      <c r="D280" s="49"/>
      <c r="E280" s="35">
        <f>E281</f>
        <v>2200</v>
      </c>
    </row>
    <row r="281" spans="1:5" x14ac:dyDescent="0.2">
      <c r="A281" s="22" t="s">
        <v>85</v>
      </c>
      <c r="B281" s="29" t="s">
        <v>230</v>
      </c>
      <c r="C281" s="24">
        <v>600</v>
      </c>
      <c r="D281" s="23" t="s">
        <v>86</v>
      </c>
      <c r="E281" s="35">
        <f>[1]прил.9!G424</f>
        <v>2200</v>
      </c>
    </row>
    <row r="282" spans="1:5" s="33" customFormat="1" ht="60" customHeight="1" x14ac:dyDescent="0.2">
      <c r="A282" s="72" t="s">
        <v>231</v>
      </c>
      <c r="B282" s="43" t="s">
        <v>232</v>
      </c>
      <c r="C282" s="30"/>
      <c r="D282" s="29"/>
      <c r="E282" s="61">
        <f>E283</f>
        <v>2250</v>
      </c>
    </row>
    <row r="283" spans="1:5" ht="30.6" customHeight="1" x14ac:dyDescent="0.2">
      <c r="A283" s="22" t="s">
        <v>78</v>
      </c>
      <c r="B283" s="29" t="s">
        <v>232</v>
      </c>
      <c r="C283" s="24">
        <v>600</v>
      </c>
      <c r="D283" s="49"/>
      <c r="E283" s="35">
        <f>E284</f>
        <v>2250</v>
      </c>
    </row>
    <row r="284" spans="1:5" x14ac:dyDescent="0.2">
      <c r="A284" s="22" t="s">
        <v>79</v>
      </c>
      <c r="B284" s="29" t="s">
        <v>232</v>
      </c>
      <c r="C284" s="24">
        <v>600</v>
      </c>
      <c r="D284" s="23" t="s">
        <v>80</v>
      </c>
      <c r="E284" s="35">
        <f>[1]прил.9!G460</f>
        <v>2250</v>
      </c>
    </row>
    <row r="285" spans="1:5" s="33" customFormat="1" ht="60" customHeight="1" x14ac:dyDescent="0.2">
      <c r="A285" s="72" t="s">
        <v>233</v>
      </c>
      <c r="B285" s="43" t="s">
        <v>234</v>
      </c>
      <c r="C285" s="30"/>
      <c r="D285" s="29"/>
      <c r="E285" s="61">
        <f>E286</f>
        <v>2200</v>
      </c>
    </row>
    <row r="286" spans="1:5" ht="30.6" customHeight="1" x14ac:dyDescent="0.2">
      <c r="A286" s="22" t="s">
        <v>78</v>
      </c>
      <c r="B286" s="29" t="s">
        <v>234</v>
      </c>
      <c r="C286" s="24">
        <v>600</v>
      </c>
      <c r="D286" s="49"/>
      <c r="E286" s="35">
        <f>E287</f>
        <v>2200</v>
      </c>
    </row>
    <row r="287" spans="1:5" x14ac:dyDescent="0.2">
      <c r="A287" s="22" t="s">
        <v>79</v>
      </c>
      <c r="B287" s="29" t="s">
        <v>234</v>
      </c>
      <c r="C287" s="24">
        <v>600</v>
      </c>
      <c r="D287" s="23" t="s">
        <v>80</v>
      </c>
      <c r="E287" s="35">
        <f>[1]прил.9!G462</f>
        <v>2200</v>
      </c>
    </row>
    <row r="288" spans="1:5" s="33" customFormat="1" ht="47.25" customHeight="1" x14ac:dyDescent="0.2">
      <c r="A288" s="72" t="s">
        <v>235</v>
      </c>
      <c r="B288" s="43" t="s">
        <v>236</v>
      </c>
      <c r="C288" s="30"/>
      <c r="D288" s="29"/>
      <c r="E288" s="61">
        <f>E289</f>
        <v>2250</v>
      </c>
    </row>
    <row r="289" spans="1:5" ht="30.6" customHeight="1" x14ac:dyDescent="0.2">
      <c r="A289" s="22" t="s">
        <v>78</v>
      </c>
      <c r="B289" s="29" t="s">
        <v>236</v>
      </c>
      <c r="C289" s="24">
        <v>600</v>
      </c>
      <c r="D289" s="49"/>
      <c r="E289" s="35">
        <f>E290</f>
        <v>2250</v>
      </c>
    </row>
    <row r="290" spans="1:5" x14ac:dyDescent="0.2">
      <c r="A290" s="22" t="s">
        <v>79</v>
      </c>
      <c r="B290" s="29" t="s">
        <v>236</v>
      </c>
      <c r="C290" s="24">
        <v>600</v>
      </c>
      <c r="D290" s="23" t="s">
        <v>80</v>
      </c>
      <c r="E290" s="35">
        <f>[1]прил.9!G464</f>
        <v>2250</v>
      </c>
    </row>
    <row r="291" spans="1:5" s="33" customFormat="1" ht="47.25" customHeight="1" x14ac:dyDescent="0.2">
      <c r="A291" s="72" t="s">
        <v>237</v>
      </c>
      <c r="B291" s="43" t="s">
        <v>238</v>
      </c>
      <c r="C291" s="30"/>
      <c r="D291" s="29"/>
      <c r="E291" s="61">
        <f>E292</f>
        <v>2230</v>
      </c>
    </row>
    <row r="292" spans="1:5" ht="30.6" customHeight="1" x14ac:dyDescent="0.2">
      <c r="A292" s="22" t="s">
        <v>78</v>
      </c>
      <c r="B292" s="29" t="s">
        <v>238</v>
      </c>
      <c r="C292" s="24">
        <v>600</v>
      </c>
      <c r="D292" s="49"/>
      <c r="E292" s="35">
        <f>E293</f>
        <v>2230</v>
      </c>
    </row>
    <row r="293" spans="1:5" x14ac:dyDescent="0.2">
      <c r="A293" s="22" t="s">
        <v>79</v>
      </c>
      <c r="B293" s="29" t="s">
        <v>238</v>
      </c>
      <c r="C293" s="24">
        <v>600</v>
      </c>
      <c r="D293" s="23" t="s">
        <v>80</v>
      </c>
      <c r="E293" s="35">
        <f>[1]прил.9!G466</f>
        <v>2230</v>
      </c>
    </row>
    <row r="294" spans="1:5" s="33" customFormat="1" ht="61.5" customHeight="1" x14ac:dyDescent="0.2">
      <c r="A294" s="72" t="s">
        <v>239</v>
      </c>
      <c r="B294" s="43" t="s">
        <v>240</v>
      </c>
      <c r="C294" s="30"/>
      <c r="D294" s="29"/>
      <c r="E294" s="61">
        <f>E295</f>
        <v>2200</v>
      </c>
    </row>
    <row r="295" spans="1:5" ht="30.6" customHeight="1" x14ac:dyDescent="0.2">
      <c r="A295" s="22" t="s">
        <v>78</v>
      </c>
      <c r="B295" s="29" t="s">
        <v>240</v>
      </c>
      <c r="C295" s="24">
        <v>600</v>
      </c>
      <c r="D295" s="49"/>
      <c r="E295" s="35">
        <f>E296</f>
        <v>2200</v>
      </c>
    </row>
    <row r="296" spans="1:5" x14ac:dyDescent="0.2">
      <c r="A296" s="22" t="s">
        <v>79</v>
      </c>
      <c r="B296" s="29" t="s">
        <v>240</v>
      </c>
      <c r="C296" s="24">
        <v>600</v>
      </c>
      <c r="D296" s="23" t="s">
        <v>80</v>
      </c>
      <c r="E296" s="35">
        <f>[1]прил.9!G468</f>
        <v>2200</v>
      </c>
    </row>
    <row r="297" spans="1:5" s="33" customFormat="1" ht="61.5" customHeight="1" x14ac:dyDescent="0.2">
      <c r="A297" s="72" t="s">
        <v>241</v>
      </c>
      <c r="B297" s="43" t="s">
        <v>242</v>
      </c>
      <c r="C297" s="30"/>
      <c r="D297" s="29"/>
      <c r="E297" s="61">
        <f>E298</f>
        <v>2000</v>
      </c>
    </row>
    <row r="298" spans="1:5" ht="30.6" customHeight="1" x14ac:dyDescent="0.2">
      <c r="A298" s="22" t="s">
        <v>78</v>
      </c>
      <c r="B298" s="29" t="s">
        <v>242</v>
      </c>
      <c r="C298" s="24">
        <v>600</v>
      </c>
      <c r="D298" s="49"/>
      <c r="E298" s="35">
        <f>E299</f>
        <v>2000</v>
      </c>
    </row>
    <row r="299" spans="1:5" x14ac:dyDescent="0.2">
      <c r="A299" s="22" t="s">
        <v>79</v>
      </c>
      <c r="B299" s="29" t="s">
        <v>242</v>
      </c>
      <c r="C299" s="24">
        <v>600</v>
      </c>
      <c r="D299" s="23" t="s">
        <v>80</v>
      </c>
      <c r="E299" s="35">
        <f>[1]прил.9!G470</f>
        <v>2000</v>
      </c>
    </row>
    <row r="300" spans="1:5" s="33" customFormat="1" ht="61.5" customHeight="1" x14ac:dyDescent="0.2">
      <c r="A300" s="72" t="s">
        <v>243</v>
      </c>
      <c r="B300" s="43" t="s">
        <v>244</v>
      </c>
      <c r="C300" s="30"/>
      <c r="D300" s="29"/>
      <c r="E300" s="61">
        <f>E301</f>
        <v>0</v>
      </c>
    </row>
    <row r="301" spans="1:5" ht="30.6" customHeight="1" x14ac:dyDescent="0.2">
      <c r="A301" s="22" t="s">
        <v>78</v>
      </c>
      <c r="B301" s="29" t="s">
        <v>244</v>
      </c>
      <c r="C301" s="24">
        <v>600</v>
      </c>
      <c r="D301" s="49"/>
      <c r="E301" s="35">
        <f>E302</f>
        <v>0</v>
      </c>
    </row>
    <row r="302" spans="1:5" x14ac:dyDescent="0.2">
      <c r="A302" s="22" t="s">
        <v>87</v>
      </c>
      <c r="B302" s="29" t="s">
        <v>244</v>
      </c>
      <c r="C302" s="24">
        <v>600</v>
      </c>
      <c r="D302" s="23" t="s">
        <v>88</v>
      </c>
      <c r="E302" s="35">
        <f>[1]прил.9!G490</f>
        <v>0</v>
      </c>
    </row>
    <row r="303" spans="1:5" s="33" customFormat="1" ht="43.5" customHeight="1" x14ac:dyDescent="0.2">
      <c r="A303" s="42" t="s">
        <v>245</v>
      </c>
      <c r="B303" s="43" t="s">
        <v>246</v>
      </c>
      <c r="C303" s="38"/>
      <c r="D303" s="60"/>
      <c r="E303" s="61">
        <f>E304</f>
        <v>6821.0000000000055</v>
      </c>
    </row>
    <row r="304" spans="1:5" s="33" customFormat="1" ht="68.25" customHeight="1" x14ac:dyDescent="0.2">
      <c r="A304" s="36" t="s">
        <v>27</v>
      </c>
      <c r="B304" s="43" t="s">
        <v>247</v>
      </c>
      <c r="C304" s="38"/>
      <c r="D304" s="60"/>
      <c r="E304" s="61">
        <f>E307+E305+E309</f>
        <v>6821.0000000000055</v>
      </c>
    </row>
    <row r="305" spans="1:5" s="33" customFormat="1" ht="28.15" customHeight="1" x14ac:dyDescent="0.2">
      <c r="A305" s="28" t="s">
        <v>78</v>
      </c>
      <c r="B305" s="29" t="s">
        <v>247</v>
      </c>
      <c r="C305" s="30">
        <v>600</v>
      </c>
      <c r="D305" s="60"/>
      <c r="E305" s="55">
        <f>E306</f>
        <v>4104.3999999999996</v>
      </c>
    </row>
    <row r="306" spans="1:5" s="33" customFormat="1" x14ac:dyDescent="0.2">
      <c r="A306" s="51" t="s">
        <v>85</v>
      </c>
      <c r="B306" s="29" t="s">
        <v>247</v>
      </c>
      <c r="C306" s="30">
        <v>600</v>
      </c>
      <c r="D306" s="29" t="s">
        <v>86</v>
      </c>
      <c r="E306" s="55">
        <f>[1]прил.9!G427</f>
        <v>4104.3999999999996</v>
      </c>
    </row>
    <row r="307" spans="1:5" s="33" customFormat="1" ht="28.15" customHeight="1" x14ac:dyDescent="0.2">
      <c r="A307" s="28" t="s">
        <v>78</v>
      </c>
      <c r="B307" s="29" t="s">
        <v>247</v>
      </c>
      <c r="C307" s="30">
        <v>600</v>
      </c>
      <c r="D307" s="60"/>
      <c r="E307" s="55">
        <f>E308</f>
        <v>2685.6000000000058</v>
      </c>
    </row>
    <row r="308" spans="1:5" s="33" customFormat="1" x14ac:dyDescent="0.2">
      <c r="A308" s="28" t="s">
        <v>79</v>
      </c>
      <c r="B308" s="29" t="s">
        <v>247</v>
      </c>
      <c r="C308" s="30">
        <v>600</v>
      </c>
      <c r="D308" s="29" t="s">
        <v>80</v>
      </c>
      <c r="E308" s="55">
        <f>[1]прил.9!G473</f>
        <v>2685.6000000000058</v>
      </c>
    </row>
    <row r="309" spans="1:5" s="33" customFormat="1" ht="30.6" customHeight="1" x14ac:dyDescent="0.2">
      <c r="A309" s="28" t="s">
        <v>78</v>
      </c>
      <c r="B309" s="29" t="s">
        <v>247</v>
      </c>
      <c r="C309" s="30">
        <v>600</v>
      </c>
      <c r="D309" s="54"/>
      <c r="E309" s="55">
        <f>E310</f>
        <v>31</v>
      </c>
    </row>
    <row r="310" spans="1:5" s="33" customFormat="1" x14ac:dyDescent="0.2">
      <c r="A310" s="68" t="s">
        <v>87</v>
      </c>
      <c r="B310" s="29" t="s">
        <v>247</v>
      </c>
      <c r="C310" s="30">
        <v>600</v>
      </c>
      <c r="D310" s="29" t="s">
        <v>88</v>
      </c>
      <c r="E310" s="55">
        <f>[1]прил.9!G493</f>
        <v>31</v>
      </c>
    </row>
    <row r="311" spans="1:5" ht="39.75" customHeight="1" x14ac:dyDescent="0.2">
      <c r="A311" s="17" t="s">
        <v>248</v>
      </c>
      <c r="B311" s="18" t="s">
        <v>249</v>
      </c>
      <c r="C311" s="19"/>
      <c r="D311" s="47"/>
      <c r="E311" s="48">
        <f>E312</f>
        <v>130</v>
      </c>
    </row>
    <row r="312" spans="1:5" ht="64.5" customHeight="1" x14ac:dyDescent="0.2">
      <c r="A312" s="42" t="s">
        <v>250</v>
      </c>
      <c r="B312" s="69" t="s">
        <v>251</v>
      </c>
      <c r="C312" s="24"/>
      <c r="D312" s="49"/>
      <c r="E312" s="35">
        <f>E314</f>
        <v>130</v>
      </c>
    </row>
    <row r="313" spans="1:5" x14ac:dyDescent="0.2">
      <c r="A313" s="22" t="s">
        <v>31</v>
      </c>
      <c r="B313" s="23" t="s">
        <v>251</v>
      </c>
      <c r="C313" s="24">
        <v>200</v>
      </c>
      <c r="D313" s="49"/>
      <c r="E313" s="35">
        <f>E314</f>
        <v>130</v>
      </c>
    </row>
    <row r="314" spans="1:5" x14ac:dyDescent="0.2">
      <c r="A314" s="65" t="s">
        <v>192</v>
      </c>
      <c r="B314" s="69" t="s">
        <v>251</v>
      </c>
      <c r="C314" s="24">
        <v>200</v>
      </c>
      <c r="D314" s="23" t="s">
        <v>193</v>
      </c>
      <c r="E314" s="35">
        <f>[1]прил.9!G518</f>
        <v>130</v>
      </c>
    </row>
    <row r="315" spans="1:5" ht="39.75" customHeight="1" x14ac:dyDescent="0.2">
      <c r="A315" s="17" t="s">
        <v>252</v>
      </c>
      <c r="B315" s="43" t="s">
        <v>253</v>
      </c>
      <c r="C315" s="19"/>
      <c r="D315" s="47"/>
      <c r="E315" s="61">
        <f>E316+E321+E330+E337+E340</f>
        <v>33944</v>
      </c>
    </row>
    <row r="316" spans="1:5" ht="41.25" customHeight="1" x14ac:dyDescent="0.2">
      <c r="A316" s="17" t="s">
        <v>37</v>
      </c>
      <c r="B316" s="43" t="s">
        <v>254</v>
      </c>
      <c r="C316" s="19"/>
      <c r="D316" s="47"/>
      <c r="E316" s="61">
        <f>E318+E320</f>
        <v>209.50000000000003</v>
      </c>
    </row>
    <row r="317" spans="1:5" s="33" customFormat="1" x14ac:dyDescent="0.2">
      <c r="A317" s="28" t="s">
        <v>31</v>
      </c>
      <c r="B317" s="29" t="s">
        <v>254</v>
      </c>
      <c r="C317" s="30">
        <v>200</v>
      </c>
      <c r="D317" s="54"/>
      <c r="E317" s="55">
        <f>E318</f>
        <v>209.50000000000003</v>
      </c>
    </row>
    <row r="318" spans="1:5" s="33" customFormat="1" x14ac:dyDescent="0.2">
      <c r="A318" s="51" t="s">
        <v>192</v>
      </c>
      <c r="B318" s="23" t="s">
        <v>254</v>
      </c>
      <c r="C318" s="30">
        <v>200</v>
      </c>
      <c r="D318" s="23" t="s">
        <v>193</v>
      </c>
      <c r="E318" s="55">
        <f>[1]прил.9!G521</f>
        <v>209.50000000000003</v>
      </c>
    </row>
    <row r="319" spans="1:5" s="33" customFormat="1" ht="28.15" customHeight="1" x14ac:dyDescent="0.2">
      <c r="A319" s="73" t="s">
        <v>78</v>
      </c>
      <c r="B319" s="29" t="s">
        <v>254</v>
      </c>
      <c r="C319" s="30">
        <v>600</v>
      </c>
      <c r="D319" s="54"/>
      <c r="E319" s="55">
        <f>E320</f>
        <v>0</v>
      </c>
    </row>
    <row r="320" spans="1:5" x14ac:dyDescent="0.2">
      <c r="A320" s="64" t="s">
        <v>85</v>
      </c>
      <c r="B320" s="23" t="s">
        <v>254</v>
      </c>
      <c r="C320" s="24">
        <v>600</v>
      </c>
      <c r="D320" s="23" t="s">
        <v>193</v>
      </c>
      <c r="E320" s="35">
        <f>[1]прил.9!G522</f>
        <v>0</v>
      </c>
    </row>
    <row r="321" spans="1:7" s="33" customFormat="1" ht="33" customHeight="1" x14ac:dyDescent="0.2">
      <c r="A321" s="42" t="s">
        <v>207</v>
      </c>
      <c r="B321" s="43" t="s">
        <v>255</v>
      </c>
      <c r="C321" s="30"/>
      <c r="D321" s="29"/>
      <c r="E321" s="61">
        <f>E326+E328+E324+E322</f>
        <v>27287.699999999997</v>
      </c>
    </row>
    <row r="322" spans="1:7" s="33" customFormat="1" ht="46.15" customHeight="1" x14ac:dyDescent="0.2">
      <c r="A322" s="28" t="s">
        <v>112</v>
      </c>
      <c r="B322" s="29" t="s">
        <v>255</v>
      </c>
      <c r="C322" s="30">
        <v>100</v>
      </c>
      <c r="D322" s="54"/>
      <c r="E322" s="55">
        <f>E323</f>
        <v>21325.599999999999</v>
      </c>
    </row>
    <row r="323" spans="1:7" s="33" customFormat="1" x14ac:dyDescent="0.2">
      <c r="A323" s="51" t="s">
        <v>192</v>
      </c>
      <c r="B323" s="29" t="s">
        <v>255</v>
      </c>
      <c r="C323" s="30">
        <v>100</v>
      </c>
      <c r="D323" s="23" t="s">
        <v>193</v>
      </c>
      <c r="E323" s="55">
        <f>[1]прил.9!G524</f>
        <v>21325.599999999999</v>
      </c>
    </row>
    <row r="324" spans="1:7" s="33" customFormat="1" x14ac:dyDescent="0.2">
      <c r="A324" s="28" t="s">
        <v>31</v>
      </c>
      <c r="B324" s="29" t="s">
        <v>255</v>
      </c>
      <c r="C324" s="30">
        <v>200</v>
      </c>
      <c r="D324" s="54"/>
      <c r="E324" s="55">
        <f>E325</f>
        <v>1224.7</v>
      </c>
    </row>
    <row r="325" spans="1:7" s="33" customFormat="1" x14ac:dyDescent="0.2">
      <c r="A325" s="51" t="s">
        <v>192</v>
      </c>
      <c r="B325" s="29" t="s">
        <v>255</v>
      </c>
      <c r="C325" s="30">
        <v>200</v>
      </c>
      <c r="D325" s="23" t="s">
        <v>193</v>
      </c>
      <c r="E325" s="55">
        <f>[1]прил.9!G525</f>
        <v>1224.7</v>
      </c>
    </row>
    <row r="326" spans="1:7" s="33" customFormat="1" ht="27.75" customHeight="1" x14ac:dyDescent="0.2">
      <c r="A326" s="28" t="s">
        <v>78</v>
      </c>
      <c r="B326" s="29" t="s">
        <v>255</v>
      </c>
      <c r="C326" s="30">
        <v>600</v>
      </c>
      <c r="D326" s="54"/>
      <c r="E326" s="55">
        <f>E327</f>
        <v>4727.3</v>
      </c>
    </row>
    <row r="327" spans="1:7" s="33" customFormat="1" x14ac:dyDescent="0.2">
      <c r="A327" s="51" t="s">
        <v>192</v>
      </c>
      <c r="B327" s="29" t="s">
        <v>255</v>
      </c>
      <c r="C327" s="30">
        <v>600</v>
      </c>
      <c r="D327" s="23" t="s">
        <v>193</v>
      </c>
      <c r="E327" s="55">
        <f>[1]прил.9!G526</f>
        <v>4727.3</v>
      </c>
    </row>
    <row r="328" spans="1:7" s="33" customFormat="1" x14ac:dyDescent="0.2">
      <c r="A328" s="28" t="s">
        <v>133</v>
      </c>
      <c r="B328" s="29" t="s">
        <v>255</v>
      </c>
      <c r="C328" s="30">
        <v>800</v>
      </c>
      <c r="D328" s="54"/>
      <c r="E328" s="55">
        <f>E329</f>
        <v>10.1</v>
      </c>
    </row>
    <row r="329" spans="1:7" s="33" customFormat="1" x14ac:dyDescent="0.2">
      <c r="A329" s="51" t="s">
        <v>192</v>
      </c>
      <c r="B329" s="29" t="s">
        <v>255</v>
      </c>
      <c r="C329" s="30">
        <v>800</v>
      </c>
      <c r="D329" s="23" t="s">
        <v>193</v>
      </c>
      <c r="E329" s="55">
        <f>[1]прил.9!G527</f>
        <v>10.1</v>
      </c>
    </row>
    <row r="330" spans="1:7" s="45" customFormat="1" ht="61.5" customHeight="1" x14ac:dyDescent="0.2">
      <c r="A330" s="42" t="s">
        <v>250</v>
      </c>
      <c r="B330" s="43" t="s">
        <v>256</v>
      </c>
      <c r="C330" s="38"/>
      <c r="D330" s="60"/>
      <c r="E330" s="61">
        <f>E331+E335+E333</f>
        <v>315.7</v>
      </c>
    </row>
    <row r="331" spans="1:7" x14ac:dyDescent="0.2">
      <c r="A331" s="22" t="s">
        <v>31</v>
      </c>
      <c r="B331" s="69" t="s">
        <v>256</v>
      </c>
      <c r="C331" s="24">
        <v>200</v>
      </c>
      <c r="D331" s="49"/>
      <c r="E331" s="35">
        <f>E332</f>
        <v>180.7</v>
      </c>
    </row>
    <row r="332" spans="1:7" x14ac:dyDescent="0.2">
      <c r="A332" s="65" t="s">
        <v>192</v>
      </c>
      <c r="B332" s="69" t="s">
        <v>256</v>
      </c>
      <c r="C332" s="24">
        <v>200</v>
      </c>
      <c r="D332" s="23" t="s">
        <v>193</v>
      </c>
      <c r="E332" s="35">
        <f>[1]прил.9!G529</f>
        <v>180.7</v>
      </c>
    </row>
    <row r="333" spans="1:7" x14ac:dyDescent="0.2">
      <c r="A333" s="34" t="s">
        <v>32</v>
      </c>
      <c r="B333" s="69" t="s">
        <v>256</v>
      </c>
      <c r="C333" s="24">
        <v>300</v>
      </c>
      <c r="D333" s="49"/>
      <c r="E333" s="35">
        <f>E334</f>
        <v>135</v>
      </c>
    </row>
    <row r="334" spans="1:7" x14ac:dyDescent="0.2">
      <c r="A334" s="65" t="s">
        <v>192</v>
      </c>
      <c r="B334" s="69" t="s">
        <v>256</v>
      </c>
      <c r="C334" s="24">
        <v>300</v>
      </c>
      <c r="D334" s="23" t="s">
        <v>193</v>
      </c>
      <c r="E334" s="35">
        <f>[1]прил.9!G530</f>
        <v>135</v>
      </c>
      <c r="G334" s="40"/>
    </row>
    <row r="335" spans="1:7" s="33" customFormat="1" ht="30.6" customHeight="1" x14ac:dyDescent="0.2">
      <c r="A335" s="28" t="s">
        <v>78</v>
      </c>
      <c r="B335" s="29" t="s">
        <v>256</v>
      </c>
      <c r="C335" s="30">
        <v>600</v>
      </c>
      <c r="D335" s="54"/>
      <c r="E335" s="55">
        <f>E336</f>
        <v>0</v>
      </c>
    </row>
    <row r="336" spans="1:7" x14ac:dyDescent="0.2">
      <c r="A336" s="65" t="s">
        <v>192</v>
      </c>
      <c r="B336" s="69" t="s">
        <v>256</v>
      </c>
      <c r="C336" s="24">
        <v>600</v>
      </c>
      <c r="D336" s="23" t="s">
        <v>193</v>
      </c>
      <c r="E336" s="35">
        <f>[1]прил.9!G522</f>
        <v>0</v>
      </c>
    </row>
    <row r="337" spans="1:7" s="33" customFormat="1" ht="85.5" customHeight="1" x14ac:dyDescent="0.2">
      <c r="A337" s="74" t="s">
        <v>257</v>
      </c>
      <c r="B337" s="43" t="s">
        <v>258</v>
      </c>
      <c r="C337" s="30"/>
      <c r="D337" s="29"/>
      <c r="E337" s="61">
        <f>E338</f>
        <v>4288.5</v>
      </c>
    </row>
    <row r="338" spans="1:7" ht="33" customHeight="1" x14ac:dyDescent="0.2">
      <c r="A338" s="22" t="s">
        <v>78</v>
      </c>
      <c r="B338" s="29" t="s">
        <v>258</v>
      </c>
      <c r="C338" s="24">
        <v>600</v>
      </c>
      <c r="D338" s="49"/>
      <c r="E338" s="35">
        <f>E339</f>
        <v>4288.5</v>
      </c>
    </row>
    <row r="339" spans="1:7" x14ac:dyDescent="0.2">
      <c r="A339" s="65" t="s">
        <v>192</v>
      </c>
      <c r="B339" s="29" t="s">
        <v>258</v>
      </c>
      <c r="C339" s="24">
        <v>600</v>
      </c>
      <c r="D339" s="23" t="s">
        <v>193</v>
      </c>
      <c r="E339" s="35">
        <f>[1]прил.9!G533</f>
        <v>4288.5</v>
      </c>
    </row>
    <row r="340" spans="1:7" s="33" customFormat="1" ht="85.5" customHeight="1" x14ac:dyDescent="0.2">
      <c r="A340" s="74" t="s">
        <v>259</v>
      </c>
      <c r="B340" s="43" t="s">
        <v>260</v>
      </c>
      <c r="C340" s="30"/>
      <c r="D340" s="29"/>
      <c r="E340" s="61">
        <f>E341</f>
        <v>1842.6000000000001</v>
      </c>
    </row>
    <row r="341" spans="1:7" ht="33" customHeight="1" x14ac:dyDescent="0.2">
      <c r="A341" s="22" t="s">
        <v>78</v>
      </c>
      <c r="B341" s="29" t="s">
        <v>260</v>
      </c>
      <c r="C341" s="24">
        <v>600</v>
      </c>
      <c r="D341" s="49"/>
      <c r="E341" s="35">
        <f>E342</f>
        <v>1842.6000000000001</v>
      </c>
    </row>
    <row r="342" spans="1:7" x14ac:dyDescent="0.2">
      <c r="A342" s="65" t="s">
        <v>192</v>
      </c>
      <c r="B342" s="29" t="s">
        <v>260</v>
      </c>
      <c r="C342" s="24">
        <v>600</v>
      </c>
      <c r="D342" s="23" t="s">
        <v>193</v>
      </c>
      <c r="E342" s="35">
        <f>[1]прил.9!G535</f>
        <v>1842.6000000000001</v>
      </c>
    </row>
    <row r="343" spans="1:7" s="33" customFormat="1" ht="25.5" customHeight="1" x14ac:dyDescent="0.2">
      <c r="A343" s="36" t="s">
        <v>261</v>
      </c>
      <c r="B343" s="43" t="s">
        <v>262</v>
      </c>
      <c r="C343" s="38"/>
      <c r="D343" s="60"/>
      <c r="E343" s="61">
        <f>E344</f>
        <v>1698</v>
      </c>
      <c r="G343" s="56"/>
    </row>
    <row r="344" spans="1:7" s="33" customFormat="1" ht="56.25" customHeight="1" x14ac:dyDescent="0.2">
      <c r="A344" s="42" t="s">
        <v>263</v>
      </c>
      <c r="B344" s="43" t="s">
        <v>264</v>
      </c>
      <c r="C344" s="38"/>
      <c r="D344" s="60"/>
      <c r="E344" s="61">
        <f>E345</f>
        <v>1698</v>
      </c>
    </row>
    <row r="345" spans="1:7" ht="56.25" customHeight="1" x14ac:dyDescent="0.2">
      <c r="A345" s="42" t="s">
        <v>250</v>
      </c>
      <c r="B345" s="43" t="s">
        <v>265</v>
      </c>
      <c r="C345" s="19"/>
      <c r="D345" s="47"/>
      <c r="E345" s="61">
        <f>E346</f>
        <v>1698</v>
      </c>
    </row>
    <row r="346" spans="1:7" s="33" customFormat="1" ht="29.45" customHeight="1" x14ac:dyDescent="0.2">
      <c r="A346" s="28" t="s">
        <v>31</v>
      </c>
      <c r="B346" s="29" t="s">
        <v>265</v>
      </c>
      <c r="C346" s="30">
        <v>200</v>
      </c>
      <c r="D346" s="29"/>
      <c r="E346" s="61">
        <f>E347</f>
        <v>1698</v>
      </c>
    </row>
    <row r="347" spans="1:7" x14ac:dyDescent="0.2">
      <c r="A347" s="75" t="s">
        <v>266</v>
      </c>
      <c r="B347" s="29" t="s">
        <v>265</v>
      </c>
      <c r="C347" s="24">
        <v>200</v>
      </c>
      <c r="D347" s="23" t="s">
        <v>267</v>
      </c>
      <c r="E347" s="35">
        <f>[1]прил.9!G234</f>
        <v>1698</v>
      </c>
    </row>
    <row r="348" spans="1:7" s="33" customFormat="1" ht="25.5" customHeight="1" x14ac:dyDescent="0.2">
      <c r="A348" s="36" t="s">
        <v>268</v>
      </c>
      <c r="B348" s="43" t="s">
        <v>269</v>
      </c>
      <c r="C348" s="38"/>
      <c r="D348" s="60"/>
      <c r="E348" s="61">
        <f>E353+E349</f>
        <v>3079.1000000000004</v>
      </c>
      <c r="G348" s="56"/>
    </row>
    <row r="349" spans="1:7" s="33" customFormat="1" ht="15" customHeight="1" x14ac:dyDescent="0.2">
      <c r="A349" s="42" t="s">
        <v>270</v>
      </c>
      <c r="B349" s="43" t="s">
        <v>271</v>
      </c>
      <c r="C349" s="38"/>
      <c r="D349" s="60"/>
      <c r="E349" s="61">
        <f>E350</f>
        <v>3079.1000000000004</v>
      </c>
    </row>
    <row r="350" spans="1:7" ht="59.25" customHeight="1" x14ac:dyDescent="0.2">
      <c r="A350" s="76" t="s">
        <v>272</v>
      </c>
      <c r="B350" s="29" t="s">
        <v>271</v>
      </c>
      <c r="C350" s="19"/>
      <c r="D350" s="47"/>
      <c r="E350" s="61">
        <f>E351</f>
        <v>3079.1000000000004</v>
      </c>
    </row>
    <row r="351" spans="1:7" s="33" customFormat="1" ht="29.45" customHeight="1" x14ac:dyDescent="0.2">
      <c r="A351" s="28" t="s">
        <v>31</v>
      </c>
      <c r="B351" s="29" t="s">
        <v>271</v>
      </c>
      <c r="C351" s="30">
        <v>200</v>
      </c>
      <c r="D351" s="29"/>
      <c r="E351" s="61">
        <f>E352</f>
        <v>3079.1000000000004</v>
      </c>
    </row>
    <row r="352" spans="1:7" x14ac:dyDescent="0.2">
      <c r="A352" s="22" t="s">
        <v>73</v>
      </c>
      <c r="B352" s="29" t="s">
        <v>271</v>
      </c>
      <c r="C352" s="24">
        <v>200</v>
      </c>
      <c r="D352" s="23" t="s">
        <v>74</v>
      </c>
      <c r="E352" s="35">
        <f>[1]прил.9!G296</f>
        <v>3079.1000000000004</v>
      </c>
    </row>
    <row r="353" spans="1:7" s="33" customFormat="1" ht="15" customHeight="1" x14ac:dyDescent="0.2">
      <c r="A353" s="42" t="s">
        <v>273</v>
      </c>
      <c r="B353" s="43" t="s">
        <v>274</v>
      </c>
      <c r="C353" s="38"/>
      <c r="D353" s="60"/>
      <c r="E353" s="61">
        <f>E354</f>
        <v>0</v>
      </c>
    </row>
    <row r="354" spans="1:7" ht="59.25" customHeight="1" x14ac:dyDescent="0.2">
      <c r="A354" s="42" t="s">
        <v>250</v>
      </c>
      <c r="B354" s="43" t="s">
        <v>275</v>
      </c>
      <c r="C354" s="19"/>
      <c r="D354" s="47"/>
      <c r="E354" s="61">
        <f>E355</f>
        <v>0</v>
      </c>
    </row>
    <row r="355" spans="1:7" s="33" customFormat="1" ht="29.45" customHeight="1" x14ac:dyDescent="0.2">
      <c r="A355" s="28" t="s">
        <v>31</v>
      </c>
      <c r="B355" s="29" t="s">
        <v>275</v>
      </c>
      <c r="C355" s="30">
        <v>200</v>
      </c>
      <c r="D355" s="29"/>
      <c r="E355" s="61">
        <f>E356</f>
        <v>0</v>
      </c>
    </row>
    <row r="356" spans="1:7" x14ac:dyDescent="0.2">
      <c r="A356" s="22" t="s">
        <v>73</v>
      </c>
      <c r="B356" s="29" t="s">
        <v>275</v>
      </c>
      <c r="C356" s="24">
        <v>200</v>
      </c>
      <c r="D356" s="23" t="s">
        <v>74</v>
      </c>
      <c r="E356" s="35">
        <f>[1]прил.9!G299</f>
        <v>0</v>
      </c>
    </row>
    <row r="357" spans="1:7" s="33" customFormat="1" ht="25.5" customHeight="1" x14ac:dyDescent="0.2">
      <c r="A357" s="42" t="s">
        <v>276</v>
      </c>
      <c r="B357" s="77" t="s">
        <v>277</v>
      </c>
      <c r="C357" s="38"/>
      <c r="D357" s="60"/>
      <c r="E357" s="61">
        <f>E358+E377+E387+E434+E421</f>
        <v>180780.79999999999</v>
      </c>
      <c r="G357" s="78"/>
    </row>
    <row r="358" spans="1:7" ht="12.75" customHeight="1" x14ac:dyDescent="0.2">
      <c r="A358" s="17" t="s">
        <v>278</v>
      </c>
      <c r="B358" s="18" t="s">
        <v>279</v>
      </c>
      <c r="C358" s="19"/>
      <c r="D358" s="47"/>
      <c r="E358" s="48">
        <f>E359+E362+E368+E371+E365+E374</f>
        <v>29579.599999999999</v>
      </c>
      <c r="G358" s="40"/>
    </row>
    <row r="359" spans="1:7" ht="41.25" customHeight="1" x14ac:dyDescent="0.2">
      <c r="A359" s="17" t="s">
        <v>37</v>
      </c>
      <c r="B359" s="43" t="s">
        <v>280</v>
      </c>
      <c r="C359" s="19"/>
      <c r="D359" s="47"/>
      <c r="E359" s="61">
        <f>E360</f>
        <v>0</v>
      </c>
    </row>
    <row r="360" spans="1:7" ht="29.45" customHeight="1" x14ac:dyDescent="0.2">
      <c r="A360" s="22" t="s">
        <v>78</v>
      </c>
      <c r="B360" s="29" t="s">
        <v>280</v>
      </c>
      <c r="C360" s="24">
        <v>600</v>
      </c>
      <c r="D360" s="23"/>
      <c r="E360" s="48">
        <f>E361</f>
        <v>0</v>
      </c>
    </row>
    <row r="361" spans="1:7" x14ac:dyDescent="0.2">
      <c r="A361" s="53" t="s">
        <v>81</v>
      </c>
      <c r="B361" s="29" t="s">
        <v>280</v>
      </c>
      <c r="C361" s="24">
        <v>600</v>
      </c>
      <c r="D361" s="23" t="s">
        <v>82</v>
      </c>
      <c r="E361" s="35">
        <f>[1]прил.9!G560</f>
        <v>0</v>
      </c>
    </row>
    <row r="362" spans="1:7" ht="25.5" x14ac:dyDescent="0.2">
      <c r="A362" s="17" t="s">
        <v>207</v>
      </c>
      <c r="B362" s="18" t="s">
        <v>281</v>
      </c>
      <c r="C362" s="24"/>
      <c r="D362" s="23"/>
      <c r="E362" s="48">
        <f>E363</f>
        <v>27107.1</v>
      </c>
    </row>
    <row r="363" spans="1:7" ht="29.45" customHeight="1" x14ac:dyDescent="0.2">
      <c r="A363" s="22" t="s">
        <v>78</v>
      </c>
      <c r="B363" s="23" t="s">
        <v>281</v>
      </c>
      <c r="C363" s="24">
        <v>600</v>
      </c>
      <c r="D363" s="23"/>
      <c r="E363" s="48">
        <f>E364</f>
        <v>27107.1</v>
      </c>
    </row>
    <row r="364" spans="1:7" x14ac:dyDescent="0.2">
      <c r="A364" s="53" t="s">
        <v>81</v>
      </c>
      <c r="B364" s="23" t="s">
        <v>281</v>
      </c>
      <c r="C364" s="24">
        <v>600</v>
      </c>
      <c r="D364" s="23" t="s">
        <v>82</v>
      </c>
      <c r="E364" s="35">
        <f>[1]прил.9!G562</f>
        <v>27107.1</v>
      </c>
    </row>
    <row r="365" spans="1:7" ht="38.25" x14ac:dyDescent="0.2">
      <c r="A365" s="17" t="s">
        <v>282</v>
      </c>
      <c r="B365" s="18" t="s">
        <v>283</v>
      </c>
      <c r="C365" s="24"/>
      <c r="D365" s="23"/>
      <c r="E365" s="48">
        <f>E366</f>
        <v>69.5</v>
      </c>
    </row>
    <row r="366" spans="1:7" ht="29.45" customHeight="1" x14ac:dyDescent="0.2">
      <c r="A366" s="22" t="s">
        <v>78</v>
      </c>
      <c r="B366" s="23" t="s">
        <v>283</v>
      </c>
      <c r="C366" s="24">
        <v>600</v>
      </c>
      <c r="D366" s="23"/>
      <c r="E366" s="48">
        <f>E367</f>
        <v>69.5</v>
      </c>
    </row>
    <row r="367" spans="1:7" x14ac:dyDescent="0.2">
      <c r="A367" s="53" t="s">
        <v>81</v>
      </c>
      <c r="B367" s="23" t="s">
        <v>283</v>
      </c>
      <c r="C367" s="24">
        <v>600</v>
      </c>
      <c r="D367" s="23" t="s">
        <v>82</v>
      </c>
      <c r="E367" s="35">
        <f>[1]прил.9!G564</f>
        <v>69.5</v>
      </c>
    </row>
    <row r="368" spans="1:7" s="45" customFormat="1" ht="72" customHeight="1" x14ac:dyDescent="0.2">
      <c r="A368" s="63" t="s">
        <v>27</v>
      </c>
      <c r="B368" s="43" t="s">
        <v>284</v>
      </c>
      <c r="C368" s="38"/>
      <c r="D368" s="60"/>
      <c r="E368" s="61">
        <f>E369</f>
        <v>99.9</v>
      </c>
    </row>
    <row r="369" spans="1:5" ht="25.9" customHeight="1" x14ac:dyDescent="0.2">
      <c r="A369" s="22" t="s">
        <v>78</v>
      </c>
      <c r="B369" s="23" t="s">
        <v>284</v>
      </c>
      <c r="C369" s="24">
        <v>600</v>
      </c>
      <c r="D369" s="49"/>
      <c r="E369" s="35">
        <f>E370</f>
        <v>99.9</v>
      </c>
    </row>
    <row r="370" spans="1:5" x14ac:dyDescent="0.2">
      <c r="A370" s="53" t="s">
        <v>81</v>
      </c>
      <c r="B370" s="23" t="s">
        <v>284</v>
      </c>
      <c r="C370" s="24">
        <v>600</v>
      </c>
      <c r="D370" s="23" t="s">
        <v>82</v>
      </c>
      <c r="E370" s="35">
        <f>[1]прил.9!G566</f>
        <v>99.9</v>
      </c>
    </row>
    <row r="371" spans="1:5" ht="57" customHeight="1" x14ac:dyDescent="0.2">
      <c r="A371" s="79" t="s">
        <v>285</v>
      </c>
      <c r="B371" s="43" t="s">
        <v>286</v>
      </c>
      <c r="C371" s="24"/>
      <c r="D371" s="23"/>
      <c r="E371" s="61">
        <f>E372</f>
        <v>103.1</v>
      </c>
    </row>
    <row r="372" spans="1:5" ht="31.15" customHeight="1" x14ac:dyDescent="0.2">
      <c r="A372" s="22" t="s">
        <v>78</v>
      </c>
      <c r="B372" s="29" t="s">
        <v>286</v>
      </c>
      <c r="C372" s="24">
        <v>600</v>
      </c>
      <c r="D372" s="49"/>
      <c r="E372" s="35">
        <f>E373</f>
        <v>103.1</v>
      </c>
    </row>
    <row r="373" spans="1:5" x14ac:dyDescent="0.2">
      <c r="A373" s="53" t="s">
        <v>81</v>
      </c>
      <c r="B373" s="29" t="s">
        <v>286</v>
      </c>
      <c r="C373" s="24">
        <v>600</v>
      </c>
      <c r="D373" s="23" t="s">
        <v>82</v>
      </c>
      <c r="E373" s="35">
        <f>[1]прил.9!G568</f>
        <v>103.1</v>
      </c>
    </row>
    <row r="374" spans="1:5" s="33" customFormat="1" ht="75" customHeight="1" x14ac:dyDescent="0.2">
      <c r="A374" s="72" t="s">
        <v>287</v>
      </c>
      <c r="B374" s="43" t="s">
        <v>288</v>
      </c>
      <c r="C374" s="30"/>
      <c r="D374" s="29"/>
      <c r="E374" s="61">
        <f>E375</f>
        <v>2200</v>
      </c>
    </row>
    <row r="375" spans="1:5" ht="30.6" customHeight="1" x14ac:dyDescent="0.2">
      <c r="A375" s="22" t="s">
        <v>78</v>
      </c>
      <c r="B375" s="29" t="s">
        <v>288</v>
      </c>
      <c r="C375" s="24">
        <v>600</v>
      </c>
      <c r="D375" s="49"/>
      <c r="E375" s="35">
        <f>E376</f>
        <v>2200</v>
      </c>
    </row>
    <row r="376" spans="1:5" x14ac:dyDescent="0.2">
      <c r="A376" s="53" t="s">
        <v>81</v>
      </c>
      <c r="B376" s="29" t="s">
        <v>288</v>
      </c>
      <c r="C376" s="24">
        <v>600</v>
      </c>
      <c r="D376" s="23" t="s">
        <v>82</v>
      </c>
      <c r="E376" s="35">
        <f>[1]прил.9!G570</f>
        <v>2200</v>
      </c>
    </row>
    <row r="377" spans="1:5" x14ac:dyDescent="0.2">
      <c r="A377" s="17" t="s">
        <v>289</v>
      </c>
      <c r="B377" s="18" t="s">
        <v>290</v>
      </c>
      <c r="C377" s="19"/>
      <c r="D377" s="47"/>
      <c r="E377" s="48">
        <f>E378+E381+E384</f>
        <v>5084.6000000000004</v>
      </c>
    </row>
    <row r="378" spans="1:5" s="33" customFormat="1" ht="42" customHeight="1" x14ac:dyDescent="0.2">
      <c r="A378" s="80" t="s">
        <v>37</v>
      </c>
      <c r="B378" s="43" t="s">
        <v>291</v>
      </c>
      <c r="C378" s="38"/>
      <c r="D378" s="60"/>
      <c r="E378" s="61">
        <f>E379</f>
        <v>0</v>
      </c>
    </row>
    <row r="379" spans="1:5" ht="31.9" customHeight="1" x14ac:dyDescent="0.2">
      <c r="A379" s="22" t="s">
        <v>78</v>
      </c>
      <c r="B379" s="29" t="s">
        <v>291</v>
      </c>
      <c r="C379" s="24">
        <v>600</v>
      </c>
      <c r="D379" s="49"/>
      <c r="E379" s="35">
        <f>E380</f>
        <v>0</v>
      </c>
    </row>
    <row r="380" spans="1:5" x14ac:dyDescent="0.2">
      <c r="A380" s="53" t="s">
        <v>81</v>
      </c>
      <c r="B380" s="29" t="s">
        <v>291</v>
      </c>
      <c r="C380" s="24">
        <v>600</v>
      </c>
      <c r="D380" s="23" t="s">
        <v>82</v>
      </c>
      <c r="E380" s="35">
        <f>[1]прил.9!G573</f>
        <v>0</v>
      </c>
    </row>
    <row r="381" spans="1:5" ht="25.5" x14ac:dyDescent="0.2">
      <c r="A381" s="37" t="s">
        <v>207</v>
      </c>
      <c r="B381" s="18" t="s">
        <v>292</v>
      </c>
      <c r="C381" s="24"/>
      <c r="D381" s="23"/>
      <c r="E381" s="48">
        <f>E382</f>
        <v>5084.6000000000004</v>
      </c>
    </row>
    <row r="382" spans="1:5" ht="26.45" customHeight="1" x14ac:dyDescent="0.2">
      <c r="A382" s="22" t="s">
        <v>78</v>
      </c>
      <c r="B382" s="23" t="s">
        <v>292</v>
      </c>
      <c r="C382" s="24">
        <v>600</v>
      </c>
      <c r="D382" s="23"/>
      <c r="E382" s="35">
        <f>E383</f>
        <v>5084.6000000000004</v>
      </c>
    </row>
    <row r="383" spans="1:5" x14ac:dyDescent="0.2">
      <c r="A383" s="53" t="s">
        <v>81</v>
      </c>
      <c r="B383" s="23" t="s">
        <v>292</v>
      </c>
      <c r="C383" s="24">
        <v>600</v>
      </c>
      <c r="D383" s="23" t="s">
        <v>82</v>
      </c>
      <c r="E383" s="35">
        <f>[1]прил.9!G575</f>
        <v>5084.6000000000004</v>
      </c>
    </row>
    <row r="384" spans="1:5" s="45" customFormat="1" ht="72" customHeight="1" x14ac:dyDescent="0.2">
      <c r="A384" s="63" t="s">
        <v>27</v>
      </c>
      <c r="B384" s="43" t="s">
        <v>293</v>
      </c>
      <c r="C384" s="38"/>
      <c r="D384" s="60"/>
      <c r="E384" s="61">
        <f>E385</f>
        <v>0</v>
      </c>
    </row>
    <row r="385" spans="1:5" ht="25.9" customHeight="1" x14ac:dyDescent="0.2">
      <c r="A385" s="22" t="s">
        <v>78</v>
      </c>
      <c r="B385" s="29" t="s">
        <v>293</v>
      </c>
      <c r="C385" s="24">
        <v>600</v>
      </c>
      <c r="D385" s="49"/>
      <c r="E385" s="35">
        <f>E386</f>
        <v>0</v>
      </c>
    </row>
    <row r="386" spans="1:5" x14ac:dyDescent="0.2">
      <c r="A386" s="53" t="s">
        <v>81</v>
      </c>
      <c r="B386" s="29" t="s">
        <v>293</v>
      </c>
      <c r="C386" s="24">
        <v>600</v>
      </c>
      <c r="D386" s="23" t="s">
        <v>82</v>
      </c>
      <c r="E386" s="35">
        <f>[1]прил.9!G577</f>
        <v>0</v>
      </c>
    </row>
    <row r="387" spans="1:5" x14ac:dyDescent="0.2">
      <c r="A387" s="17" t="s">
        <v>294</v>
      </c>
      <c r="B387" s="18" t="s">
        <v>295</v>
      </c>
      <c r="C387" s="19"/>
      <c r="D387" s="47"/>
      <c r="E387" s="48">
        <f>E388+E391+E400+E394+E397+E403+E406+E409+E412+E415+E418</f>
        <v>110725.4</v>
      </c>
    </row>
    <row r="388" spans="1:5" ht="46.5" customHeight="1" x14ac:dyDescent="0.2">
      <c r="A388" s="79" t="s">
        <v>37</v>
      </c>
      <c r="B388" s="18" t="s">
        <v>296</v>
      </c>
      <c r="C388" s="24"/>
      <c r="D388" s="49"/>
      <c r="E388" s="48">
        <f>E389</f>
        <v>2087.2000000000003</v>
      </c>
    </row>
    <row r="389" spans="1:5" ht="25.9" customHeight="1" x14ac:dyDescent="0.2">
      <c r="A389" s="22" t="s">
        <v>78</v>
      </c>
      <c r="B389" s="29" t="s">
        <v>296</v>
      </c>
      <c r="C389" s="24">
        <v>600</v>
      </c>
      <c r="D389" s="49"/>
      <c r="E389" s="35">
        <f>E390</f>
        <v>2087.2000000000003</v>
      </c>
    </row>
    <row r="390" spans="1:5" x14ac:dyDescent="0.2">
      <c r="A390" s="53" t="s">
        <v>81</v>
      </c>
      <c r="B390" s="29" t="s">
        <v>296</v>
      </c>
      <c r="C390" s="24">
        <v>600</v>
      </c>
      <c r="D390" s="23" t="s">
        <v>82</v>
      </c>
      <c r="E390" s="35">
        <f>[1]прил.9!G580</f>
        <v>2087.2000000000003</v>
      </c>
    </row>
    <row r="391" spans="1:5" ht="25.5" x14ac:dyDescent="0.2">
      <c r="A391" s="17" t="s">
        <v>207</v>
      </c>
      <c r="B391" s="18" t="s">
        <v>297</v>
      </c>
      <c r="C391" s="24"/>
      <c r="D391" s="23"/>
      <c r="E391" s="48">
        <f>E392</f>
        <v>96060.6</v>
      </c>
    </row>
    <row r="392" spans="1:5" ht="25.5" x14ac:dyDescent="0.2">
      <c r="A392" s="22" t="s">
        <v>78</v>
      </c>
      <c r="B392" s="23" t="s">
        <v>297</v>
      </c>
      <c r="C392" s="24">
        <v>600</v>
      </c>
      <c r="D392" s="47"/>
      <c r="E392" s="35">
        <f>E393</f>
        <v>96060.6</v>
      </c>
    </row>
    <row r="393" spans="1:5" x14ac:dyDescent="0.2">
      <c r="A393" s="53" t="s">
        <v>81</v>
      </c>
      <c r="B393" s="23" t="s">
        <v>297</v>
      </c>
      <c r="C393" s="24">
        <v>600</v>
      </c>
      <c r="D393" s="23" t="s">
        <v>82</v>
      </c>
      <c r="E393" s="35">
        <f>[1]прил.9!G582</f>
        <v>96060.6</v>
      </c>
    </row>
    <row r="394" spans="1:5" ht="38.25" x14ac:dyDescent="0.2">
      <c r="A394" s="17" t="s">
        <v>298</v>
      </c>
      <c r="B394" s="18" t="s">
        <v>299</v>
      </c>
      <c r="C394" s="24"/>
      <c r="D394" s="23"/>
      <c r="E394" s="48">
        <f>E395</f>
        <v>277.8</v>
      </c>
    </row>
    <row r="395" spans="1:5" ht="25.5" x14ac:dyDescent="0.2">
      <c r="A395" s="22" t="s">
        <v>78</v>
      </c>
      <c r="B395" s="23" t="s">
        <v>299</v>
      </c>
      <c r="C395" s="24">
        <v>600</v>
      </c>
      <c r="D395" s="47"/>
      <c r="E395" s="35">
        <f>E396</f>
        <v>277.8</v>
      </c>
    </row>
    <row r="396" spans="1:5" x14ac:dyDescent="0.2">
      <c r="A396" s="53" t="s">
        <v>81</v>
      </c>
      <c r="B396" s="23" t="s">
        <v>299</v>
      </c>
      <c r="C396" s="24">
        <v>600</v>
      </c>
      <c r="D396" s="23" t="s">
        <v>82</v>
      </c>
      <c r="E396" s="35">
        <f>[1]прил.9!G584</f>
        <v>277.8</v>
      </c>
    </row>
    <row r="397" spans="1:5" ht="38.25" x14ac:dyDescent="0.2">
      <c r="A397" s="17" t="s">
        <v>282</v>
      </c>
      <c r="B397" s="18" t="s">
        <v>300</v>
      </c>
      <c r="C397" s="24"/>
      <c r="D397" s="23"/>
      <c r="E397" s="48">
        <f>E398</f>
        <v>69.400000000000006</v>
      </c>
    </row>
    <row r="398" spans="1:5" ht="25.5" x14ac:dyDescent="0.2">
      <c r="A398" s="22" t="s">
        <v>78</v>
      </c>
      <c r="B398" s="23" t="s">
        <v>300</v>
      </c>
      <c r="C398" s="24">
        <v>600</v>
      </c>
      <c r="D398" s="47"/>
      <c r="E398" s="35">
        <f>E399</f>
        <v>69.400000000000006</v>
      </c>
    </row>
    <row r="399" spans="1:5" x14ac:dyDescent="0.2">
      <c r="A399" s="53" t="s">
        <v>81</v>
      </c>
      <c r="B399" s="23" t="s">
        <v>300</v>
      </c>
      <c r="C399" s="24">
        <v>600</v>
      </c>
      <c r="D399" s="23" t="s">
        <v>82</v>
      </c>
      <c r="E399" s="35">
        <f>[1]прил.9!G586</f>
        <v>69.400000000000006</v>
      </c>
    </row>
    <row r="400" spans="1:5" s="33" customFormat="1" ht="72.75" customHeight="1" x14ac:dyDescent="0.2">
      <c r="A400" s="63" t="s">
        <v>27</v>
      </c>
      <c r="B400" s="43" t="s">
        <v>301</v>
      </c>
      <c r="C400" s="38"/>
      <c r="D400" s="60"/>
      <c r="E400" s="61">
        <f>E401</f>
        <v>57.4</v>
      </c>
    </row>
    <row r="401" spans="1:5" ht="31.9" customHeight="1" x14ac:dyDescent="0.2">
      <c r="A401" s="22" t="s">
        <v>78</v>
      </c>
      <c r="B401" s="23" t="s">
        <v>301</v>
      </c>
      <c r="C401" s="24">
        <v>600</v>
      </c>
      <c r="D401" s="47"/>
      <c r="E401" s="35">
        <f>E402</f>
        <v>57.4</v>
      </c>
    </row>
    <row r="402" spans="1:5" x14ac:dyDescent="0.2">
      <c r="A402" s="53" t="s">
        <v>81</v>
      </c>
      <c r="B402" s="23" t="s">
        <v>301</v>
      </c>
      <c r="C402" s="24">
        <v>600</v>
      </c>
      <c r="D402" s="23" t="s">
        <v>82</v>
      </c>
      <c r="E402" s="35">
        <f>[1]прил.9!G588</f>
        <v>57.4</v>
      </c>
    </row>
    <row r="403" spans="1:5" s="33" customFormat="1" ht="50.25" customHeight="1" x14ac:dyDescent="0.2">
      <c r="A403" s="72" t="s">
        <v>302</v>
      </c>
      <c r="B403" s="43" t="s">
        <v>303</v>
      </c>
      <c r="C403" s="30"/>
      <c r="D403" s="29"/>
      <c r="E403" s="61">
        <f>E404</f>
        <v>2235</v>
      </c>
    </row>
    <row r="404" spans="1:5" ht="30.6" customHeight="1" x14ac:dyDescent="0.2">
      <c r="A404" s="22" t="s">
        <v>78</v>
      </c>
      <c r="B404" s="29" t="s">
        <v>303</v>
      </c>
      <c r="C404" s="24">
        <v>600</v>
      </c>
      <c r="D404" s="49"/>
      <c r="E404" s="35">
        <f>E405</f>
        <v>2235</v>
      </c>
    </row>
    <row r="405" spans="1:5" x14ac:dyDescent="0.2">
      <c r="A405" s="53" t="s">
        <v>81</v>
      </c>
      <c r="B405" s="29" t="s">
        <v>303</v>
      </c>
      <c r="C405" s="24">
        <v>600</v>
      </c>
      <c r="D405" s="23" t="s">
        <v>82</v>
      </c>
      <c r="E405" s="35">
        <f>[1]прил.9!G592</f>
        <v>2235</v>
      </c>
    </row>
    <row r="406" spans="1:5" s="33" customFormat="1" ht="61.5" customHeight="1" x14ac:dyDescent="0.2">
      <c r="A406" s="72" t="s">
        <v>304</v>
      </c>
      <c r="B406" s="43" t="s">
        <v>305</v>
      </c>
      <c r="C406" s="30"/>
      <c r="D406" s="29"/>
      <c r="E406" s="61">
        <f>E407</f>
        <v>2228</v>
      </c>
    </row>
    <row r="407" spans="1:5" ht="30.6" customHeight="1" x14ac:dyDescent="0.2">
      <c r="A407" s="22" t="s">
        <v>78</v>
      </c>
      <c r="B407" s="29" t="s">
        <v>305</v>
      </c>
      <c r="C407" s="24">
        <v>600</v>
      </c>
      <c r="D407" s="49"/>
      <c r="E407" s="35">
        <f>E408</f>
        <v>2228</v>
      </c>
    </row>
    <row r="408" spans="1:5" x14ac:dyDescent="0.2">
      <c r="A408" s="53" t="s">
        <v>81</v>
      </c>
      <c r="B408" s="29" t="s">
        <v>305</v>
      </c>
      <c r="C408" s="24">
        <v>600</v>
      </c>
      <c r="D408" s="23" t="s">
        <v>82</v>
      </c>
      <c r="E408" s="35">
        <f>[1]прил.9!G594</f>
        <v>2228</v>
      </c>
    </row>
    <row r="409" spans="1:5" s="33" customFormat="1" ht="46.5" customHeight="1" x14ac:dyDescent="0.2">
      <c r="A409" s="72" t="s">
        <v>306</v>
      </c>
      <c r="B409" s="43" t="s">
        <v>307</v>
      </c>
      <c r="C409" s="30"/>
      <c r="D409" s="29"/>
      <c r="E409" s="61">
        <f>E410</f>
        <v>2260</v>
      </c>
    </row>
    <row r="410" spans="1:5" ht="30.6" customHeight="1" x14ac:dyDescent="0.2">
      <c r="A410" s="22" t="s">
        <v>78</v>
      </c>
      <c r="B410" s="29" t="s">
        <v>307</v>
      </c>
      <c r="C410" s="24">
        <v>600</v>
      </c>
      <c r="D410" s="49"/>
      <c r="E410" s="35">
        <f>E411</f>
        <v>2260</v>
      </c>
    </row>
    <row r="411" spans="1:5" x14ac:dyDescent="0.2">
      <c r="A411" s="53" t="s">
        <v>81</v>
      </c>
      <c r="B411" s="29" t="s">
        <v>307</v>
      </c>
      <c r="C411" s="24">
        <v>600</v>
      </c>
      <c r="D411" s="23" t="s">
        <v>82</v>
      </c>
      <c r="E411" s="35">
        <f>[1]прил.9!G596</f>
        <v>2260</v>
      </c>
    </row>
    <row r="412" spans="1:5" s="33" customFormat="1" ht="65.25" customHeight="1" x14ac:dyDescent="0.2">
      <c r="A412" s="72" t="s">
        <v>308</v>
      </c>
      <c r="B412" s="43" t="s">
        <v>309</v>
      </c>
      <c r="C412" s="30"/>
      <c r="D412" s="29"/>
      <c r="E412" s="61">
        <f>E413</f>
        <v>2000</v>
      </c>
    </row>
    <row r="413" spans="1:5" ht="30.6" customHeight="1" x14ac:dyDescent="0.2">
      <c r="A413" s="22" t="s">
        <v>78</v>
      </c>
      <c r="B413" s="29" t="s">
        <v>309</v>
      </c>
      <c r="C413" s="24">
        <v>600</v>
      </c>
      <c r="D413" s="49"/>
      <c r="E413" s="35">
        <f>E414</f>
        <v>2000</v>
      </c>
    </row>
    <row r="414" spans="1:5" x14ac:dyDescent="0.2">
      <c r="A414" s="53" t="s">
        <v>81</v>
      </c>
      <c r="B414" s="29" t="s">
        <v>309</v>
      </c>
      <c r="C414" s="24">
        <v>600</v>
      </c>
      <c r="D414" s="23" t="s">
        <v>82</v>
      </c>
      <c r="E414" s="35">
        <f>[1]прил.9!G600</f>
        <v>2000</v>
      </c>
    </row>
    <row r="415" spans="1:5" s="33" customFormat="1" ht="44.25" customHeight="1" x14ac:dyDescent="0.2">
      <c r="A415" s="72" t="s">
        <v>310</v>
      </c>
      <c r="B415" s="43" t="s">
        <v>311</v>
      </c>
      <c r="C415" s="30"/>
      <c r="D415" s="29"/>
      <c r="E415" s="61">
        <f>E416</f>
        <v>2250</v>
      </c>
    </row>
    <row r="416" spans="1:5" ht="30.6" customHeight="1" x14ac:dyDescent="0.2">
      <c r="A416" s="22" t="s">
        <v>78</v>
      </c>
      <c r="B416" s="29" t="s">
        <v>311</v>
      </c>
      <c r="C416" s="24">
        <v>600</v>
      </c>
      <c r="D416" s="49"/>
      <c r="E416" s="35">
        <f>E417</f>
        <v>2250</v>
      </c>
    </row>
    <row r="417" spans="1:5" x14ac:dyDescent="0.2">
      <c r="A417" s="53" t="s">
        <v>81</v>
      </c>
      <c r="B417" s="29" t="s">
        <v>311</v>
      </c>
      <c r="C417" s="24">
        <v>600</v>
      </c>
      <c r="D417" s="23" t="s">
        <v>82</v>
      </c>
      <c r="E417" s="35">
        <f>[1]прил.9!G598</f>
        <v>2250</v>
      </c>
    </row>
    <row r="418" spans="1:5" s="33" customFormat="1" ht="44.25" customHeight="1" x14ac:dyDescent="0.2">
      <c r="A418" s="72" t="s">
        <v>312</v>
      </c>
      <c r="B418" s="43" t="s">
        <v>313</v>
      </c>
      <c r="C418" s="30"/>
      <c r="D418" s="29"/>
      <c r="E418" s="61">
        <f>E419</f>
        <v>1200</v>
      </c>
    </row>
    <row r="419" spans="1:5" ht="30.6" customHeight="1" x14ac:dyDescent="0.2">
      <c r="A419" s="22" t="s">
        <v>78</v>
      </c>
      <c r="B419" s="29" t="s">
        <v>313</v>
      </c>
      <c r="C419" s="24">
        <v>600</v>
      </c>
      <c r="D419" s="49"/>
      <c r="E419" s="35">
        <f>E420</f>
        <v>1200</v>
      </c>
    </row>
    <row r="420" spans="1:5" x14ac:dyDescent="0.2">
      <c r="A420" s="53" t="s">
        <v>81</v>
      </c>
      <c r="B420" s="29" t="s">
        <v>313</v>
      </c>
      <c r="C420" s="24">
        <v>600</v>
      </c>
      <c r="D420" s="23" t="s">
        <v>82</v>
      </c>
      <c r="E420" s="35">
        <f>[1]прил.9!G590</f>
        <v>1200</v>
      </c>
    </row>
    <row r="421" spans="1:5" ht="25.5" x14ac:dyDescent="0.2">
      <c r="A421" s="17" t="s">
        <v>314</v>
      </c>
      <c r="B421" s="18" t="s">
        <v>315</v>
      </c>
      <c r="C421" s="19"/>
      <c r="D421" s="47"/>
      <c r="E421" s="48">
        <f>E422+E425+E428+E431</f>
        <v>24468.6</v>
      </c>
    </row>
    <row r="422" spans="1:5" ht="46.5" customHeight="1" x14ac:dyDescent="0.2">
      <c r="A422" s="79" t="s">
        <v>37</v>
      </c>
      <c r="B422" s="18" t="s">
        <v>316</v>
      </c>
      <c r="C422" s="24"/>
      <c r="D422" s="49"/>
      <c r="E422" s="48">
        <f>E423</f>
        <v>0</v>
      </c>
    </row>
    <row r="423" spans="1:5" ht="25.9" customHeight="1" x14ac:dyDescent="0.2">
      <c r="A423" s="22" t="s">
        <v>78</v>
      </c>
      <c r="B423" s="29" t="s">
        <v>316</v>
      </c>
      <c r="C423" s="24">
        <v>600</v>
      </c>
      <c r="D423" s="49"/>
      <c r="E423" s="35">
        <f>E424</f>
        <v>0</v>
      </c>
    </row>
    <row r="424" spans="1:5" x14ac:dyDescent="0.2">
      <c r="A424" s="81" t="s">
        <v>317</v>
      </c>
      <c r="B424" s="29" t="s">
        <v>316</v>
      </c>
      <c r="C424" s="24">
        <v>600</v>
      </c>
      <c r="D424" s="23" t="s">
        <v>88</v>
      </c>
      <c r="E424" s="35">
        <f>[1]прил.9!G547</f>
        <v>0</v>
      </c>
    </row>
    <row r="425" spans="1:5" ht="25.5" x14ac:dyDescent="0.2">
      <c r="A425" s="17" t="s">
        <v>207</v>
      </c>
      <c r="B425" s="18" t="s">
        <v>318</v>
      </c>
      <c r="C425" s="24"/>
      <c r="D425" s="23"/>
      <c r="E425" s="48">
        <f>E426</f>
        <v>17725.399999999998</v>
      </c>
    </row>
    <row r="426" spans="1:5" ht="25.5" x14ac:dyDescent="0.2">
      <c r="A426" s="22" t="s">
        <v>78</v>
      </c>
      <c r="B426" s="23" t="s">
        <v>318</v>
      </c>
      <c r="C426" s="24">
        <v>600</v>
      </c>
      <c r="D426" s="47"/>
      <c r="E426" s="35">
        <f>E427</f>
        <v>17725.399999999998</v>
      </c>
    </row>
    <row r="427" spans="1:5" x14ac:dyDescent="0.2">
      <c r="A427" s="65" t="s">
        <v>317</v>
      </c>
      <c r="B427" s="69" t="s">
        <v>318</v>
      </c>
      <c r="C427" s="24">
        <v>600</v>
      </c>
      <c r="D427" s="23" t="s">
        <v>88</v>
      </c>
      <c r="E427" s="35">
        <f>[1]прил.9!G549</f>
        <v>17725.399999999998</v>
      </c>
    </row>
    <row r="428" spans="1:5" s="33" customFormat="1" ht="72.75" customHeight="1" x14ac:dyDescent="0.2">
      <c r="A428" s="82" t="s">
        <v>27</v>
      </c>
      <c r="B428" s="77" t="s">
        <v>319</v>
      </c>
      <c r="C428" s="38"/>
      <c r="D428" s="60"/>
      <c r="E428" s="61">
        <f>E429</f>
        <v>5243.2</v>
      </c>
    </row>
    <row r="429" spans="1:5" ht="31.9" customHeight="1" x14ac:dyDescent="0.2">
      <c r="A429" s="22" t="s">
        <v>78</v>
      </c>
      <c r="B429" s="23" t="s">
        <v>319</v>
      </c>
      <c r="C429" s="24">
        <v>600</v>
      </c>
      <c r="D429" s="47"/>
      <c r="E429" s="35">
        <f>E430</f>
        <v>5243.2</v>
      </c>
    </row>
    <row r="430" spans="1:5" x14ac:dyDescent="0.2">
      <c r="A430" s="53" t="s">
        <v>317</v>
      </c>
      <c r="B430" s="23" t="s">
        <v>319</v>
      </c>
      <c r="C430" s="24">
        <v>600</v>
      </c>
      <c r="D430" s="23" t="s">
        <v>88</v>
      </c>
      <c r="E430" s="35">
        <f>[1]прил.9!G551</f>
        <v>5243.2</v>
      </c>
    </row>
    <row r="431" spans="1:5" s="33" customFormat="1" ht="50.25" customHeight="1" x14ac:dyDescent="0.2">
      <c r="A431" s="72" t="s">
        <v>320</v>
      </c>
      <c r="B431" s="43" t="s">
        <v>321</v>
      </c>
      <c r="C431" s="30"/>
      <c r="D431" s="29"/>
      <c r="E431" s="61">
        <f>E432</f>
        <v>1500</v>
      </c>
    </row>
    <row r="432" spans="1:5" ht="30.6" customHeight="1" x14ac:dyDescent="0.2">
      <c r="A432" s="22" t="s">
        <v>78</v>
      </c>
      <c r="B432" s="29" t="s">
        <v>321</v>
      </c>
      <c r="C432" s="24">
        <v>600</v>
      </c>
      <c r="D432" s="49"/>
      <c r="E432" s="35">
        <f>E433</f>
        <v>1500</v>
      </c>
    </row>
    <row r="433" spans="1:5" x14ac:dyDescent="0.2">
      <c r="A433" s="22" t="s">
        <v>87</v>
      </c>
      <c r="B433" s="29" t="s">
        <v>321</v>
      </c>
      <c r="C433" s="24">
        <v>600</v>
      </c>
      <c r="D433" s="23" t="s">
        <v>88</v>
      </c>
      <c r="E433" s="35">
        <f>[1]прил.9!G553</f>
        <v>1500</v>
      </c>
    </row>
    <row r="434" spans="1:5" s="33" customFormat="1" ht="32.25" customHeight="1" x14ac:dyDescent="0.2">
      <c r="A434" s="42" t="s">
        <v>322</v>
      </c>
      <c r="B434" s="43" t="s">
        <v>323</v>
      </c>
      <c r="C434" s="38"/>
      <c r="D434" s="43"/>
      <c r="E434" s="61">
        <f>E435+E438+E451</f>
        <v>10922.6</v>
      </c>
    </row>
    <row r="435" spans="1:5" s="33" customFormat="1" ht="41.25" customHeight="1" x14ac:dyDescent="0.2">
      <c r="A435" s="80" t="s">
        <v>37</v>
      </c>
      <c r="B435" s="43" t="s">
        <v>324</v>
      </c>
      <c r="C435" s="38"/>
      <c r="D435" s="43"/>
      <c r="E435" s="61">
        <f>E436</f>
        <v>0</v>
      </c>
    </row>
    <row r="436" spans="1:5" s="33" customFormat="1" ht="31.9" customHeight="1" x14ac:dyDescent="0.2">
      <c r="A436" s="28" t="s">
        <v>31</v>
      </c>
      <c r="B436" s="29" t="s">
        <v>325</v>
      </c>
      <c r="C436" s="30">
        <v>200</v>
      </c>
      <c r="D436" s="60"/>
      <c r="E436" s="55">
        <f>E437</f>
        <v>0</v>
      </c>
    </row>
    <row r="437" spans="1:5" x14ac:dyDescent="0.2">
      <c r="A437" s="53" t="s">
        <v>326</v>
      </c>
      <c r="B437" s="23" t="s">
        <v>325</v>
      </c>
      <c r="C437" s="24">
        <v>200</v>
      </c>
      <c r="D437" s="23" t="s">
        <v>327</v>
      </c>
      <c r="E437" s="35">
        <f>[1]прил.9!G609</f>
        <v>0</v>
      </c>
    </row>
    <row r="438" spans="1:5" s="33" customFormat="1" ht="33" customHeight="1" x14ac:dyDescent="0.2">
      <c r="A438" s="42" t="s">
        <v>207</v>
      </c>
      <c r="B438" s="43" t="s">
        <v>328</v>
      </c>
      <c r="C438" s="30"/>
      <c r="D438" s="29"/>
      <c r="E438" s="61">
        <f>E445+E447+E441+E439+E449+E443</f>
        <v>10922.6</v>
      </c>
    </row>
    <row r="439" spans="1:5" s="41" customFormat="1" ht="44.25" customHeight="1" x14ac:dyDescent="0.2">
      <c r="A439" s="28" t="s">
        <v>112</v>
      </c>
      <c r="B439" s="29" t="s">
        <v>328</v>
      </c>
      <c r="C439" s="30">
        <v>100</v>
      </c>
      <c r="D439" s="29"/>
      <c r="E439" s="55">
        <f>E440</f>
        <v>10303.6</v>
      </c>
    </row>
    <row r="440" spans="1:5" ht="25.5" x14ac:dyDescent="0.2">
      <c r="A440" s="22" t="s">
        <v>329</v>
      </c>
      <c r="B440" s="23" t="s">
        <v>328</v>
      </c>
      <c r="C440" s="24">
        <v>100</v>
      </c>
      <c r="D440" s="23" t="s">
        <v>327</v>
      </c>
      <c r="E440" s="35">
        <f>[1]прил.9!G611</f>
        <v>10303.6</v>
      </c>
    </row>
    <row r="441" spans="1:5" ht="18" customHeight="1" x14ac:dyDescent="0.2">
      <c r="A441" s="83" t="s">
        <v>130</v>
      </c>
      <c r="B441" s="23" t="s">
        <v>328</v>
      </c>
      <c r="C441" s="24">
        <v>100</v>
      </c>
      <c r="D441" s="23"/>
      <c r="E441" s="35">
        <f>E442</f>
        <v>0</v>
      </c>
    </row>
    <row r="442" spans="1:5" ht="25.5" x14ac:dyDescent="0.2">
      <c r="A442" s="22" t="s">
        <v>329</v>
      </c>
      <c r="B442" s="23" t="s">
        <v>328</v>
      </c>
      <c r="C442" s="24">
        <v>100</v>
      </c>
      <c r="D442" s="23" t="s">
        <v>327</v>
      </c>
      <c r="E442" s="35">
        <f>[1]прил.9!G612</f>
        <v>0</v>
      </c>
    </row>
    <row r="443" spans="1:5" ht="18" customHeight="1" x14ac:dyDescent="0.2">
      <c r="A443" s="83" t="s">
        <v>330</v>
      </c>
      <c r="B443" s="23" t="s">
        <v>328</v>
      </c>
      <c r="C443" s="24">
        <v>100</v>
      </c>
      <c r="D443" s="23"/>
      <c r="E443" s="35">
        <f>E444</f>
        <v>60</v>
      </c>
    </row>
    <row r="444" spans="1:5" ht="25.5" x14ac:dyDescent="0.2">
      <c r="A444" s="22" t="s">
        <v>329</v>
      </c>
      <c r="B444" s="23" t="s">
        <v>328</v>
      </c>
      <c r="C444" s="24">
        <v>100</v>
      </c>
      <c r="D444" s="23" t="s">
        <v>327</v>
      </c>
      <c r="E444" s="35">
        <f>[1]прил.9!G613</f>
        <v>60</v>
      </c>
    </row>
    <row r="445" spans="1:5" x14ac:dyDescent="0.2">
      <c r="A445" s="22" t="s">
        <v>31</v>
      </c>
      <c r="B445" s="23" t="s">
        <v>328</v>
      </c>
      <c r="C445" s="24">
        <v>200</v>
      </c>
      <c r="D445" s="49"/>
      <c r="E445" s="35">
        <f>E446</f>
        <v>401.6</v>
      </c>
    </row>
    <row r="446" spans="1:5" ht="25.5" x14ac:dyDescent="0.2">
      <c r="A446" s="22" t="s">
        <v>329</v>
      </c>
      <c r="B446" s="23" t="s">
        <v>328</v>
      </c>
      <c r="C446" s="24">
        <v>200</v>
      </c>
      <c r="D446" s="23" t="s">
        <v>327</v>
      </c>
      <c r="E446" s="35">
        <f>[1]прил.9!G614</f>
        <v>401.6</v>
      </c>
    </row>
    <row r="447" spans="1:5" ht="18" customHeight="1" x14ac:dyDescent="0.2">
      <c r="A447" s="84" t="s">
        <v>32</v>
      </c>
      <c r="B447" s="23" t="s">
        <v>328</v>
      </c>
      <c r="C447" s="24">
        <v>300</v>
      </c>
      <c r="D447" s="23"/>
      <c r="E447" s="35">
        <f>E448</f>
        <v>100</v>
      </c>
    </row>
    <row r="448" spans="1:5" ht="15" customHeight="1" x14ac:dyDescent="0.2">
      <c r="A448" s="53" t="s">
        <v>326</v>
      </c>
      <c r="B448" s="23" t="s">
        <v>328</v>
      </c>
      <c r="C448" s="24">
        <v>300</v>
      </c>
      <c r="D448" s="23" t="s">
        <v>327</v>
      </c>
      <c r="E448" s="35">
        <f>[1]прил.9!G615</f>
        <v>100</v>
      </c>
    </row>
    <row r="449" spans="1:7" x14ac:dyDescent="0.2">
      <c r="A449" s="22" t="s">
        <v>133</v>
      </c>
      <c r="B449" s="23" t="s">
        <v>328</v>
      </c>
      <c r="C449" s="24">
        <v>800</v>
      </c>
      <c r="D449" s="49"/>
      <c r="E449" s="35">
        <f>E450</f>
        <v>57.399999999999977</v>
      </c>
    </row>
    <row r="450" spans="1:7" x14ac:dyDescent="0.2">
      <c r="A450" s="22" t="s">
        <v>326</v>
      </c>
      <c r="B450" s="23" t="s">
        <v>328</v>
      </c>
      <c r="C450" s="24">
        <v>800</v>
      </c>
      <c r="D450" s="23" t="s">
        <v>327</v>
      </c>
      <c r="E450" s="35">
        <f>[1]прил.9!G616</f>
        <v>57.399999999999977</v>
      </c>
    </row>
    <row r="451" spans="1:7" s="33" customFormat="1" ht="66" customHeight="1" x14ac:dyDescent="0.2">
      <c r="A451" s="63" t="s">
        <v>27</v>
      </c>
      <c r="B451" s="43" t="s">
        <v>331</v>
      </c>
      <c r="C451" s="30"/>
      <c r="D451" s="29"/>
      <c r="E451" s="61">
        <f>E452</f>
        <v>0</v>
      </c>
    </row>
    <row r="452" spans="1:7" s="33" customFormat="1" ht="26.45" customHeight="1" x14ac:dyDescent="0.2">
      <c r="A452" s="28" t="s">
        <v>31</v>
      </c>
      <c r="B452" s="29" t="s">
        <v>331</v>
      </c>
      <c r="C452" s="30">
        <v>200</v>
      </c>
      <c r="D452" s="29"/>
      <c r="E452" s="55">
        <f>E453</f>
        <v>0</v>
      </c>
    </row>
    <row r="453" spans="1:7" x14ac:dyDescent="0.2">
      <c r="A453" s="53" t="s">
        <v>81</v>
      </c>
      <c r="B453" s="23" t="s">
        <v>331</v>
      </c>
      <c r="C453" s="24">
        <v>200</v>
      </c>
      <c r="D453" s="23" t="s">
        <v>327</v>
      </c>
      <c r="E453" s="35">
        <f>[1]прил.9!G618</f>
        <v>0</v>
      </c>
    </row>
    <row r="454" spans="1:7" x14ac:dyDescent="0.2">
      <c r="A454" s="42" t="s">
        <v>332</v>
      </c>
      <c r="B454" s="18" t="s">
        <v>333</v>
      </c>
      <c r="C454" s="19"/>
      <c r="D454" s="47"/>
      <c r="E454" s="48">
        <f>E455+E459+E463+E467</f>
        <v>360</v>
      </c>
      <c r="G454" s="40"/>
    </row>
    <row r="455" spans="1:7" ht="38.25" x14ac:dyDescent="0.2">
      <c r="A455" s="42" t="s">
        <v>334</v>
      </c>
      <c r="B455" s="18" t="s">
        <v>335</v>
      </c>
      <c r="C455" s="19"/>
      <c r="D455" s="47"/>
      <c r="E455" s="48">
        <f>E456</f>
        <v>115</v>
      </c>
    </row>
    <row r="456" spans="1:7" ht="51" x14ac:dyDescent="0.2">
      <c r="A456" s="76" t="s">
        <v>27</v>
      </c>
      <c r="B456" s="18" t="s">
        <v>336</v>
      </c>
      <c r="C456" s="19"/>
      <c r="D456" s="47"/>
      <c r="E456" s="48">
        <f>E457</f>
        <v>115</v>
      </c>
    </row>
    <row r="457" spans="1:7" x14ac:dyDescent="0.2">
      <c r="A457" s="22" t="s">
        <v>31</v>
      </c>
      <c r="B457" s="23" t="s">
        <v>336</v>
      </c>
      <c r="C457" s="24">
        <v>200</v>
      </c>
      <c r="D457" s="49"/>
      <c r="E457" s="35">
        <f>E458</f>
        <v>115</v>
      </c>
    </row>
    <row r="458" spans="1:7" ht="27.75" customHeight="1" x14ac:dyDescent="0.2">
      <c r="A458" s="22" t="s">
        <v>337</v>
      </c>
      <c r="B458" s="23" t="s">
        <v>336</v>
      </c>
      <c r="C458" s="24">
        <v>200</v>
      </c>
      <c r="D458" s="23" t="s">
        <v>338</v>
      </c>
      <c r="E458" s="35">
        <f>[1]прил.9!G172</f>
        <v>115</v>
      </c>
    </row>
    <row r="459" spans="1:7" ht="33" customHeight="1" x14ac:dyDescent="0.2">
      <c r="A459" s="37" t="s">
        <v>339</v>
      </c>
      <c r="B459" s="18" t="s">
        <v>340</v>
      </c>
      <c r="C459" s="24"/>
      <c r="D459" s="23"/>
      <c r="E459" s="48">
        <f>E460</f>
        <v>135</v>
      </c>
    </row>
    <row r="460" spans="1:7" ht="66.75" customHeight="1" x14ac:dyDescent="0.2">
      <c r="A460" s="42" t="s">
        <v>27</v>
      </c>
      <c r="B460" s="18" t="s">
        <v>341</v>
      </c>
      <c r="C460" s="19"/>
      <c r="D460" s="18"/>
      <c r="E460" s="48">
        <f>E461</f>
        <v>135</v>
      </c>
    </row>
    <row r="461" spans="1:7" ht="19.149999999999999" customHeight="1" x14ac:dyDescent="0.2">
      <c r="A461" s="22" t="s">
        <v>31</v>
      </c>
      <c r="B461" s="23" t="s">
        <v>341</v>
      </c>
      <c r="C461" s="24">
        <v>200</v>
      </c>
      <c r="D461" s="23"/>
      <c r="E461" s="35">
        <f>E462</f>
        <v>135</v>
      </c>
    </row>
    <row r="462" spans="1:7" ht="27.75" customHeight="1" x14ac:dyDescent="0.2">
      <c r="A462" s="22" t="s">
        <v>337</v>
      </c>
      <c r="B462" s="23" t="s">
        <v>341</v>
      </c>
      <c r="C462" s="24">
        <v>200</v>
      </c>
      <c r="D462" s="23" t="s">
        <v>342</v>
      </c>
      <c r="E462" s="35">
        <f>[1]прил.9!G332</f>
        <v>135</v>
      </c>
    </row>
    <row r="463" spans="1:7" ht="30.75" customHeight="1" x14ac:dyDescent="0.2">
      <c r="A463" s="17" t="s">
        <v>343</v>
      </c>
      <c r="B463" s="18" t="s">
        <v>344</v>
      </c>
      <c r="C463" s="24"/>
      <c r="D463" s="23"/>
      <c r="E463" s="48">
        <f>E464</f>
        <v>0</v>
      </c>
    </row>
    <row r="464" spans="1:7" s="33" customFormat="1" ht="66.75" customHeight="1" x14ac:dyDescent="0.2">
      <c r="A464" s="42" t="s">
        <v>27</v>
      </c>
      <c r="B464" s="43" t="s">
        <v>345</v>
      </c>
      <c r="C464" s="38"/>
      <c r="D464" s="43"/>
      <c r="E464" s="61">
        <f>E465</f>
        <v>0</v>
      </c>
    </row>
    <row r="465" spans="1:7" s="33" customFormat="1" ht="27.75" customHeight="1" x14ac:dyDescent="0.2">
      <c r="A465" s="28" t="s">
        <v>22</v>
      </c>
      <c r="B465" s="85" t="s">
        <v>345</v>
      </c>
      <c r="C465" s="30">
        <v>400</v>
      </c>
      <c r="D465" s="29"/>
      <c r="E465" s="55">
        <f>E466</f>
        <v>0</v>
      </c>
    </row>
    <row r="466" spans="1:7" s="33" customFormat="1" ht="27.75" customHeight="1" x14ac:dyDescent="0.2">
      <c r="A466" s="86" t="s">
        <v>23</v>
      </c>
      <c r="B466" s="85" t="s">
        <v>345</v>
      </c>
      <c r="C466" s="30">
        <v>400</v>
      </c>
      <c r="D466" s="29" t="s">
        <v>24</v>
      </c>
      <c r="E466" s="55">
        <f>[1]прил.9!G256</f>
        <v>0</v>
      </c>
    </row>
    <row r="467" spans="1:7" ht="29.25" customHeight="1" x14ac:dyDescent="0.2">
      <c r="A467" s="37" t="s">
        <v>346</v>
      </c>
      <c r="B467" s="18" t="s">
        <v>347</v>
      </c>
      <c r="C467" s="24"/>
      <c r="D467" s="23"/>
      <c r="E467" s="48">
        <f>E468</f>
        <v>110</v>
      </c>
    </row>
    <row r="468" spans="1:7" s="33" customFormat="1" ht="66.75" customHeight="1" x14ac:dyDescent="0.2">
      <c r="A468" s="42" t="s">
        <v>27</v>
      </c>
      <c r="B468" s="43" t="s">
        <v>348</v>
      </c>
      <c r="C468" s="38"/>
      <c r="D468" s="43"/>
      <c r="E468" s="61">
        <f>E469</f>
        <v>110</v>
      </c>
    </row>
    <row r="469" spans="1:7" ht="18.600000000000001" customHeight="1" x14ac:dyDescent="0.2">
      <c r="A469" s="22" t="s">
        <v>31</v>
      </c>
      <c r="B469" s="29" t="s">
        <v>348</v>
      </c>
      <c r="C469" s="24">
        <v>200</v>
      </c>
      <c r="D469" s="23"/>
      <c r="E469" s="35">
        <f>E470</f>
        <v>110</v>
      </c>
    </row>
    <row r="470" spans="1:7" ht="27.75" customHeight="1" x14ac:dyDescent="0.2">
      <c r="A470" s="22" t="s">
        <v>337</v>
      </c>
      <c r="B470" s="29" t="s">
        <v>348</v>
      </c>
      <c r="C470" s="24">
        <v>200</v>
      </c>
      <c r="D470" s="23" t="s">
        <v>349</v>
      </c>
      <c r="E470" s="35">
        <f>[1]прил.9!G175</f>
        <v>110</v>
      </c>
    </row>
    <row r="471" spans="1:7" ht="12" customHeight="1" x14ac:dyDescent="0.2">
      <c r="A471" s="42" t="s">
        <v>350</v>
      </c>
      <c r="B471" s="18" t="s">
        <v>351</v>
      </c>
      <c r="C471" s="19"/>
      <c r="D471" s="47"/>
      <c r="E471" s="48">
        <f>E472</f>
        <v>1473.8999999999999</v>
      </c>
      <c r="G471" s="40"/>
    </row>
    <row r="472" spans="1:7" ht="25.5" x14ac:dyDescent="0.2">
      <c r="A472" s="42" t="s">
        <v>352</v>
      </c>
      <c r="B472" s="18" t="s">
        <v>353</v>
      </c>
      <c r="C472" s="19"/>
      <c r="D472" s="47"/>
      <c r="E472" s="48">
        <f>E473+E478</f>
        <v>1473.8999999999999</v>
      </c>
    </row>
    <row r="473" spans="1:7" s="33" customFormat="1" ht="71.25" customHeight="1" x14ac:dyDescent="0.2">
      <c r="A473" s="36" t="s">
        <v>27</v>
      </c>
      <c r="B473" s="43" t="s">
        <v>354</v>
      </c>
      <c r="C473" s="38"/>
      <c r="D473" s="43"/>
      <c r="E473" s="61">
        <f>E474+E476</f>
        <v>474</v>
      </c>
    </row>
    <row r="474" spans="1:7" s="33" customFormat="1" ht="24.75" customHeight="1" x14ac:dyDescent="0.2">
      <c r="A474" s="28" t="s">
        <v>31</v>
      </c>
      <c r="B474" s="29" t="s">
        <v>354</v>
      </c>
      <c r="C474" s="30">
        <v>200</v>
      </c>
      <c r="D474" s="29"/>
      <c r="E474" s="55">
        <f>E475</f>
        <v>324</v>
      </c>
    </row>
    <row r="475" spans="1:7" s="33" customFormat="1" ht="24.75" customHeight="1" x14ac:dyDescent="0.2">
      <c r="A475" s="87" t="s">
        <v>355</v>
      </c>
      <c r="B475" s="29" t="s">
        <v>354</v>
      </c>
      <c r="C475" s="30">
        <v>200</v>
      </c>
      <c r="D475" s="29" t="s">
        <v>356</v>
      </c>
      <c r="E475" s="55">
        <f>[1]прил.9!G182</f>
        <v>324</v>
      </c>
    </row>
    <row r="476" spans="1:7" ht="18" customHeight="1" x14ac:dyDescent="0.2">
      <c r="A476" s="53" t="s">
        <v>32</v>
      </c>
      <c r="B476" s="23" t="s">
        <v>354</v>
      </c>
      <c r="C476" s="24">
        <v>300</v>
      </c>
      <c r="D476" s="23"/>
      <c r="E476" s="35">
        <f>E477</f>
        <v>150</v>
      </c>
    </row>
    <row r="477" spans="1:7" s="33" customFormat="1" ht="24.75" customHeight="1" x14ac:dyDescent="0.2">
      <c r="A477" s="88" t="s">
        <v>355</v>
      </c>
      <c r="B477" s="29" t="s">
        <v>354</v>
      </c>
      <c r="C477" s="30">
        <v>300</v>
      </c>
      <c r="D477" s="29" t="s">
        <v>356</v>
      </c>
      <c r="E477" s="55">
        <f>[1]прил.9!G183</f>
        <v>150</v>
      </c>
    </row>
    <row r="478" spans="1:7" s="33" customFormat="1" ht="71.25" customHeight="1" x14ac:dyDescent="0.2">
      <c r="A478" s="36" t="s">
        <v>357</v>
      </c>
      <c r="B478" s="43" t="s">
        <v>358</v>
      </c>
      <c r="C478" s="38"/>
      <c r="D478" s="43"/>
      <c r="E478" s="61">
        <f>E479</f>
        <v>999.89999999999986</v>
      </c>
    </row>
    <row r="479" spans="1:7" s="33" customFormat="1" ht="24.75" customHeight="1" x14ac:dyDescent="0.2">
      <c r="A479" s="28" t="s">
        <v>31</v>
      </c>
      <c r="B479" s="29" t="s">
        <v>358</v>
      </c>
      <c r="C479" s="30">
        <v>200</v>
      </c>
      <c r="D479" s="29"/>
      <c r="E479" s="55">
        <f>E480</f>
        <v>999.89999999999986</v>
      </c>
    </row>
    <row r="480" spans="1:7" s="33" customFormat="1" ht="24.75" customHeight="1" x14ac:dyDescent="0.2">
      <c r="A480" s="87" t="s">
        <v>355</v>
      </c>
      <c r="B480" s="29" t="s">
        <v>358</v>
      </c>
      <c r="C480" s="30">
        <v>200</v>
      </c>
      <c r="D480" s="29" t="s">
        <v>356</v>
      </c>
      <c r="E480" s="55">
        <f>[1]прил.9!G185</f>
        <v>999.89999999999986</v>
      </c>
    </row>
    <row r="481" spans="1:7" ht="27" customHeight="1" x14ac:dyDescent="0.2">
      <c r="A481" s="42" t="s">
        <v>359</v>
      </c>
      <c r="B481" s="18" t="s">
        <v>360</v>
      </c>
      <c r="C481" s="19"/>
      <c r="D481" s="47"/>
      <c r="E481" s="48">
        <f>E482+E486+E490+E494</f>
        <v>925.4</v>
      </c>
      <c r="G481" s="40"/>
    </row>
    <row r="482" spans="1:7" ht="25.5" x14ac:dyDescent="0.2">
      <c r="A482" s="42" t="s">
        <v>361</v>
      </c>
      <c r="B482" s="18" t="s">
        <v>362</v>
      </c>
      <c r="C482" s="19"/>
      <c r="D482" s="47"/>
      <c r="E482" s="48">
        <f>E483</f>
        <v>0</v>
      </c>
    </row>
    <row r="483" spans="1:7" ht="63.75" customHeight="1" x14ac:dyDescent="0.2">
      <c r="A483" s="42" t="s">
        <v>27</v>
      </c>
      <c r="B483" s="18" t="s">
        <v>363</v>
      </c>
      <c r="C483" s="19"/>
      <c r="D483" s="47"/>
      <c r="E483" s="48">
        <f>E484</f>
        <v>0</v>
      </c>
    </row>
    <row r="484" spans="1:7" ht="18.75" customHeight="1" x14ac:dyDescent="0.2">
      <c r="A484" s="53" t="s">
        <v>32</v>
      </c>
      <c r="B484" s="23" t="s">
        <v>363</v>
      </c>
      <c r="C484" s="24">
        <v>300</v>
      </c>
      <c r="D484" s="49"/>
      <c r="E484" s="35">
        <f>E485</f>
        <v>0</v>
      </c>
    </row>
    <row r="485" spans="1:7" x14ac:dyDescent="0.2">
      <c r="A485" s="53" t="s">
        <v>127</v>
      </c>
      <c r="B485" s="23" t="s">
        <v>363</v>
      </c>
      <c r="C485" s="24">
        <v>300</v>
      </c>
      <c r="D485" s="23" t="s">
        <v>123</v>
      </c>
      <c r="E485" s="35">
        <f>[1]прил.9!G117</f>
        <v>0</v>
      </c>
    </row>
    <row r="486" spans="1:7" s="33" customFormat="1" ht="15.75" customHeight="1" x14ac:dyDescent="0.2">
      <c r="A486" s="42" t="s">
        <v>364</v>
      </c>
      <c r="B486" s="43" t="s">
        <v>365</v>
      </c>
      <c r="C486" s="38"/>
      <c r="D486" s="60"/>
      <c r="E486" s="61">
        <f>E488</f>
        <v>185</v>
      </c>
    </row>
    <row r="487" spans="1:7" s="33" customFormat="1" ht="66" customHeight="1" x14ac:dyDescent="0.2">
      <c r="A487" s="42" t="s">
        <v>27</v>
      </c>
      <c r="B487" s="43" t="s">
        <v>366</v>
      </c>
      <c r="C487" s="38"/>
      <c r="D487" s="60"/>
      <c r="E487" s="61">
        <f>E488</f>
        <v>185</v>
      </c>
    </row>
    <row r="488" spans="1:7" ht="21.75" customHeight="1" x14ac:dyDescent="0.2">
      <c r="A488" s="28" t="s">
        <v>31</v>
      </c>
      <c r="B488" s="29" t="s">
        <v>366</v>
      </c>
      <c r="C488" s="24">
        <v>200</v>
      </c>
      <c r="D488" s="49"/>
      <c r="E488" s="35">
        <f>E489</f>
        <v>185</v>
      </c>
    </row>
    <row r="489" spans="1:7" x14ac:dyDescent="0.2">
      <c r="A489" s="53" t="s">
        <v>127</v>
      </c>
      <c r="B489" s="29" t="s">
        <v>366</v>
      </c>
      <c r="C489" s="24">
        <v>200</v>
      </c>
      <c r="D489" s="23" t="s">
        <v>123</v>
      </c>
      <c r="E489" s="35">
        <f>[1]прил.9!G120</f>
        <v>185</v>
      </c>
    </row>
    <row r="490" spans="1:7" ht="16.5" customHeight="1" x14ac:dyDescent="0.2">
      <c r="A490" s="17" t="s">
        <v>367</v>
      </c>
      <c r="B490" s="18" t="s">
        <v>368</v>
      </c>
      <c r="C490" s="19"/>
      <c r="D490" s="47"/>
      <c r="E490" s="48">
        <f>E492</f>
        <v>515.4</v>
      </c>
    </row>
    <row r="491" spans="1:7" s="33" customFormat="1" ht="71.25" customHeight="1" x14ac:dyDescent="0.2">
      <c r="A491" s="42" t="s">
        <v>27</v>
      </c>
      <c r="B491" s="43" t="s">
        <v>369</v>
      </c>
      <c r="C491" s="38"/>
      <c r="D491" s="60"/>
      <c r="E491" s="61">
        <f>E492</f>
        <v>515.4</v>
      </c>
    </row>
    <row r="492" spans="1:7" x14ac:dyDescent="0.2">
      <c r="A492" s="28" t="s">
        <v>31</v>
      </c>
      <c r="B492" s="29" t="s">
        <v>369</v>
      </c>
      <c r="C492" s="24">
        <v>200</v>
      </c>
      <c r="D492" s="49"/>
      <c r="E492" s="35">
        <f>E493</f>
        <v>515.4</v>
      </c>
    </row>
    <row r="493" spans="1:7" x14ac:dyDescent="0.2">
      <c r="A493" s="53" t="s">
        <v>127</v>
      </c>
      <c r="B493" s="29" t="s">
        <v>369</v>
      </c>
      <c r="C493" s="89">
        <v>200</v>
      </c>
      <c r="D493" s="90" t="s">
        <v>123</v>
      </c>
      <c r="E493" s="91">
        <f>[1]прил.9!G123</f>
        <v>515.4</v>
      </c>
    </row>
    <row r="494" spans="1:7" ht="27" customHeight="1" x14ac:dyDescent="0.2">
      <c r="A494" s="17" t="s">
        <v>370</v>
      </c>
      <c r="B494" s="18" t="s">
        <v>371</v>
      </c>
      <c r="C494" s="24"/>
      <c r="D494" s="23"/>
      <c r="E494" s="48">
        <f>E495</f>
        <v>225</v>
      </c>
    </row>
    <row r="495" spans="1:7" s="33" customFormat="1" ht="70.5" customHeight="1" x14ac:dyDescent="0.2">
      <c r="A495" s="42" t="s">
        <v>27</v>
      </c>
      <c r="B495" s="29" t="s">
        <v>372</v>
      </c>
      <c r="C495" s="30"/>
      <c r="D495" s="29"/>
      <c r="E495" s="55">
        <f>E496</f>
        <v>225</v>
      </c>
    </row>
    <row r="496" spans="1:7" x14ac:dyDescent="0.2">
      <c r="A496" s="28" t="s">
        <v>31</v>
      </c>
      <c r="B496" s="23" t="s">
        <v>372</v>
      </c>
      <c r="C496" s="24">
        <v>200</v>
      </c>
      <c r="D496" s="49"/>
      <c r="E496" s="35">
        <f>E497</f>
        <v>225</v>
      </c>
    </row>
    <row r="497" spans="1:7" x14ac:dyDescent="0.2">
      <c r="A497" s="53" t="s">
        <v>127</v>
      </c>
      <c r="B497" s="23" t="s">
        <v>372</v>
      </c>
      <c r="C497" s="24">
        <v>200</v>
      </c>
      <c r="D497" s="23" t="s">
        <v>123</v>
      </c>
      <c r="E497" s="35">
        <f>[1]прил.9!G126</f>
        <v>225</v>
      </c>
    </row>
    <row r="498" spans="1:7" ht="32.25" customHeight="1" x14ac:dyDescent="0.2">
      <c r="A498" s="17" t="s">
        <v>373</v>
      </c>
      <c r="B498" s="18" t="s">
        <v>374</v>
      </c>
      <c r="C498" s="19"/>
      <c r="D498" s="47"/>
      <c r="E498" s="48">
        <f>E499+E503+E507+E511</f>
        <v>3681.1</v>
      </c>
      <c r="G498" s="40"/>
    </row>
    <row r="499" spans="1:7" ht="28.5" customHeight="1" x14ac:dyDescent="0.2">
      <c r="A499" s="17" t="s">
        <v>375</v>
      </c>
      <c r="B499" s="18" t="s">
        <v>376</v>
      </c>
      <c r="C499" s="19"/>
      <c r="D499" s="47"/>
      <c r="E499" s="48">
        <f>E500</f>
        <v>600</v>
      </c>
    </row>
    <row r="500" spans="1:7" s="33" customFormat="1" ht="72" customHeight="1" x14ac:dyDescent="0.2">
      <c r="A500" s="42" t="s">
        <v>27</v>
      </c>
      <c r="B500" s="43" t="s">
        <v>377</v>
      </c>
      <c r="C500" s="38"/>
      <c r="D500" s="60"/>
      <c r="E500" s="61">
        <f>E501</f>
        <v>600</v>
      </c>
    </row>
    <row r="501" spans="1:7" x14ac:dyDescent="0.2">
      <c r="A501" s="28" t="s">
        <v>31</v>
      </c>
      <c r="B501" s="29" t="s">
        <v>377</v>
      </c>
      <c r="C501" s="24">
        <v>200</v>
      </c>
      <c r="D501" s="49"/>
      <c r="E501" s="35">
        <f>E502</f>
        <v>600</v>
      </c>
    </row>
    <row r="502" spans="1:7" x14ac:dyDescent="0.2">
      <c r="A502" s="22" t="s">
        <v>378</v>
      </c>
      <c r="B502" s="29" t="s">
        <v>377</v>
      </c>
      <c r="C502" s="24">
        <v>200</v>
      </c>
      <c r="D502" s="23" t="s">
        <v>379</v>
      </c>
      <c r="E502" s="35">
        <f>[1]прил.9!G261</f>
        <v>600</v>
      </c>
    </row>
    <row r="503" spans="1:7" ht="30.75" customHeight="1" x14ac:dyDescent="0.2">
      <c r="A503" s="17" t="s">
        <v>380</v>
      </c>
      <c r="B503" s="18" t="s">
        <v>381</v>
      </c>
      <c r="C503" s="19"/>
      <c r="D503" s="47"/>
      <c r="E503" s="48">
        <f>E504</f>
        <v>2905</v>
      </c>
    </row>
    <row r="504" spans="1:7" ht="66" customHeight="1" x14ac:dyDescent="0.2">
      <c r="A504" s="42" t="s">
        <v>27</v>
      </c>
      <c r="B504" s="43" t="s">
        <v>382</v>
      </c>
      <c r="C504" s="24"/>
      <c r="D504" s="23"/>
      <c r="E504" s="61">
        <f>E505</f>
        <v>2905</v>
      </c>
    </row>
    <row r="505" spans="1:7" ht="15.75" customHeight="1" x14ac:dyDescent="0.2">
      <c r="A505" s="76" t="s">
        <v>31</v>
      </c>
      <c r="B505" s="23" t="s">
        <v>383</v>
      </c>
      <c r="C505" s="24">
        <v>200</v>
      </c>
      <c r="D505" s="49"/>
      <c r="E505" s="35">
        <f>E506</f>
        <v>2905</v>
      </c>
    </row>
    <row r="506" spans="1:7" x14ac:dyDescent="0.2">
      <c r="A506" s="22" t="s">
        <v>378</v>
      </c>
      <c r="B506" s="23" t="s">
        <v>383</v>
      </c>
      <c r="C506" s="24">
        <v>200</v>
      </c>
      <c r="D506" s="23" t="s">
        <v>379</v>
      </c>
      <c r="E506" s="35">
        <f>[1]прил.9!G264</f>
        <v>2905</v>
      </c>
    </row>
    <row r="507" spans="1:7" ht="29.25" customHeight="1" x14ac:dyDescent="0.2">
      <c r="A507" s="17" t="s">
        <v>384</v>
      </c>
      <c r="B507" s="18" t="s">
        <v>385</v>
      </c>
      <c r="C507" s="19"/>
      <c r="D507" s="47"/>
      <c r="E507" s="48">
        <f>E508</f>
        <v>176.1</v>
      </c>
    </row>
    <row r="508" spans="1:7" ht="66" customHeight="1" x14ac:dyDescent="0.2">
      <c r="A508" s="42" t="s">
        <v>27</v>
      </c>
      <c r="B508" s="43" t="s">
        <v>386</v>
      </c>
      <c r="C508" s="24"/>
      <c r="D508" s="23"/>
      <c r="E508" s="61">
        <f>E509</f>
        <v>176.1</v>
      </c>
    </row>
    <row r="509" spans="1:7" ht="15.75" customHeight="1" x14ac:dyDescent="0.2">
      <c r="A509" s="76" t="s">
        <v>31</v>
      </c>
      <c r="B509" s="23" t="s">
        <v>387</v>
      </c>
      <c r="C509" s="24">
        <v>200</v>
      </c>
      <c r="D509" s="49"/>
      <c r="E509" s="35">
        <f>E510</f>
        <v>176.1</v>
      </c>
    </row>
    <row r="510" spans="1:7" x14ac:dyDescent="0.2">
      <c r="A510" s="22" t="s">
        <v>378</v>
      </c>
      <c r="B510" s="23" t="s">
        <v>387</v>
      </c>
      <c r="C510" s="24">
        <v>200</v>
      </c>
      <c r="D510" s="23" t="s">
        <v>379</v>
      </c>
      <c r="E510" s="35">
        <f>[1]прил.9!G267</f>
        <v>176.1</v>
      </c>
    </row>
    <row r="511" spans="1:7" ht="30.75" customHeight="1" x14ac:dyDescent="0.2">
      <c r="A511" s="17" t="s">
        <v>388</v>
      </c>
      <c r="B511" s="18" t="s">
        <v>389</v>
      </c>
      <c r="C511" s="19"/>
      <c r="D511" s="47"/>
      <c r="E511" s="48">
        <f>E512</f>
        <v>0</v>
      </c>
    </row>
    <row r="512" spans="1:7" ht="30" customHeight="1" x14ac:dyDescent="0.2">
      <c r="A512" s="42" t="s">
        <v>390</v>
      </c>
      <c r="B512" s="43" t="s">
        <v>391</v>
      </c>
      <c r="C512" s="24"/>
      <c r="D512" s="23"/>
      <c r="E512" s="61">
        <f>E513</f>
        <v>0</v>
      </c>
    </row>
    <row r="513" spans="1:7" ht="15.75" customHeight="1" x14ac:dyDescent="0.2">
      <c r="A513" s="28" t="s">
        <v>31</v>
      </c>
      <c r="B513" s="29" t="s">
        <v>391</v>
      </c>
      <c r="C513" s="24">
        <v>200</v>
      </c>
      <c r="D513" s="49"/>
      <c r="E513" s="35">
        <f>E514</f>
        <v>0</v>
      </c>
    </row>
    <row r="514" spans="1:7" x14ac:dyDescent="0.2">
      <c r="A514" s="22" t="s">
        <v>378</v>
      </c>
      <c r="B514" s="29" t="s">
        <v>391</v>
      </c>
      <c r="C514" s="24">
        <v>200</v>
      </c>
      <c r="D514" s="23" t="s">
        <v>379</v>
      </c>
      <c r="E514" s="35">
        <f>[1]прил.9!G270</f>
        <v>0</v>
      </c>
    </row>
    <row r="515" spans="1:7" x14ac:dyDescent="0.2">
      <c r="A515" s="42" t="s">
        <v>392</v>
      </c>
      <c r="B515" s="18" t="s">
        <v>393</v>
      </c>
      <c r="C515" s="24"/>
      <c r="D515" s="23"/>
      <c r="E515" s="48">
        <f>E520+E516</f>
        <v>10132.1</v>
      </c>
      <c r="G515" s="40"/>
    </row>
    <row r="516" spans="1:7" ht="25.5" x14ac:dyDescent="0.2">
      <c r="A516" s="42" t="s">
        <v>394</v>
      </c>
      <c r="B516" s="18" t="s">
        <v>395</v>
      </c>
      <c r="C516" s="19"/>
      <c r="D516" s="18"/>
      <c r="E516" s="48">
        <f>E517</f>
        <v>751.2</v>
      </c>
    </row>
    <row r="517" spans="1:7" s="33" customFormat="1" ht="56.25" customHeight="1" x14ac:dyDescent="0.2">
      <c r="A517" s="42" t="s">
        <v>27</v>
      </c>
      <c r="B517" s="43" t="s">
        <v>396</v>
      </c>
      <c r="C517" s="38"/>
      <c r="D517" s="43"/>
      <c r="E517" s="61">
        <f>E518</f>
        <v>751.2</v>
      </c>
    </row>
    <row r="518" spans="1:7" x14ac:dyDescent="0.2">
      <c r="A518" s="67" t="s">
        <v>31</v>
      </c>
      <c r="B518" s="29" t="s">
        <v>396</v>
      </c>
      <c r="C518" s="24">
        <v>200</v>
      </c>
      <c r="D518" s="23"/>
      <c r="E518" s="35">
        <f>E519</f>
        <v>751.2</v>
      </c>
    </row>
    <row r="519" spans="1:7" ht="25.5" x14ac:dyDescent="0.2">
      <c r="A519" s="22" t="s">
        <v>397</v>
      </c>
      <c r="B519" s="29" t="s">
        <v>396</v>
      </c>
      <c r="C519" s="24">
        <v>200</v>
      </c>
      <c r="D519" s="23" t="s">
        <v>398</v>
      </c>
      <c r="E519" s="35">
        <f>[1]прил.9!G160</f>
        <v>751.2</v>
      </c>
    </row>
    <row r="520" spans="1:7" ht="25.5" x14ac:dyDescent="0.2">
      <c r="A520" s="82" t="s">
        <v>399</v>
      </c>
      <c r="B520" s="18" t="s">
        <v>400</v>
      </c>
      <c r="C520" s="24"/>
      <c r="D520" s="23"/>
      <c r="E520" s="48">
        <f>E521</f>
        <v>9380.9</v>
      </c>
    </row>
    <row r="521" spans="1:7" ht="25.5" x14ac:dyDescent="0.2">
      <c r="A521" s="17" t="s">
        <v>207</v>
      </c>
      <c r="B521" s="18" t="s">
        <v>401</v>
      </c>
      <c r="C521" s="24"/>
      <c r="D521" s="23"/>
      <c r="E521" s="48">
        <f>E522+E526+E528+E524</f>
        <v>9380.9</v>
      </c>
    </row>
    <row r="522" spans="1:7" ht="38.25" x14ac:dyDescent="0.2">
      <c r="A522" s="22" t="s">
        <v>112</v>
      </c>
      <c r="B522" s="23" t="s">
        <v>401</v>
      </c>
      <c r="C522" s="24">
        <v>100</v>
      </c>
      <c r="D522" s="23"/>
      <c r="E522" s="35">
        <f>E523</f>
        <v>8806.6</v>
      </c>
    </row>
    <row r="523" spans="1:7" ht="33" customHeight="1" x14ac:dyDescent="0.2">
      <c r="A523" s="22" t="s">
        <v>397</v>
      </c>
      <c r="B523" s="23" t="s">
        <v>401</v>
      </c>
      <c r="C523" s="24">
        <v>100</v>
      </c>
      <c r="D523" s="23" t="s">
        <v>398</v>
      </c>
      <c r="E523" s="35">
        <f>[1]прил.9!G163</f>
        <v>8806.6</v>
      </c>
    </row>
    <row r="524" spans="1:7" x14ac:dyDescent="0.2">
      <c r="A524" s="83" t="s">
        <v>130</v>
      </c>
      <c r="B524" s="23" t="s">
        <v>401</v>
      </c>
      <c r="C524" s="24">
        <v>100</v>
      </c>
      <c r="D524" s="23"/>
      <c r="E524" s="35">
        <f>E525</f>
        <v>28.799999999999997</v>
      </c>
    </row>
    <row r="525" spans="1:7" ht="33" customHeight="1" x14ac:dyDescent="0.2">
      <c r="A525" s="22" t="s">
        <v>397</v>
      </c>
      <c r="B525" s="23" t="s">
        <v>401</v>
      </c>
      <c r="C525" s="24">
        <v>100</v>
      </c>
      <c r="D525" s="23" t="s">
        <v>398</v>
      </c>
      <c r="E525" s="35">
        <f>[1]прил.9!G164</f>
        <v>28.799999999999997</v>
      </c>
    </row>
    <row r="526" spans="1:7" x14ac:dyDescent="0.2">
      <c r="A526" s="22" t="s">
        <v>31</v>
      </c>
      <c r="B526" s="23" t="s">
        <v>401</v>
      </c>
      <c r="C526" s="24">
        <v>200</v>
      </c>
      <c r="D526" s="23"/>
      <c r="E526" s="35">
        <f>E527</f>
        <v>544.90000000000009</v>
      </c>
    </row>
    <row r="527" spans="1:7" ht="32.450000000000003" customHeight="1" x14ac:dyDescent="0.2">
      <c r="A527" s="22" t="s">
        <v>397</v>
      </c>
      <c r="B527" s="23" t="s">
        <v>401</v>
      </c>
      <c r="C527" s="24">
        <v>200</v>
      </c>
      <c r="D527" s="23" t="s">
        <v>398</v>
      </c>
      <c r="E527" s="35">
        <f>[1]прил.9!G165</f>
        <v>544.90000000000009</v>
      </c>
    </row>
    <row r="528" spans="1:7" x14ac:dyDescent="0.2">
      <c r="A528" s="22" t="s">
        <v>133</v>
      </c>
      <c r="B528" s="23" t="s">
        <v>401</v>
      </c>
      <c r="C528" s="24">
        <v>800</v>
      </c>
      <c r="D528" s="23"/>
      <c r="E528" s="35">
        <f>E529</f>
        <v>0.6</v>
      </c>
    </row>
    <row r="529" spans="1:8" ht="31.15" customHeight="1" x14ac:dyDescent="0.2">
      <c r="A529" s="22" t="s">
        <v>397</v>
      </c>
      <c r="B529" s="23" t="s">
        <v>401</v>
      </c>
      <c r="C529" s="24">
        <v>800</v>
      </c>
      <c r="D529" s="23" t="s">
        <v>398</v>
      </c>
      <c r="E529" s="35">
        <f>[1]прил.9!G166</f>
        <v>0.6</v>
      </c>
    </row>
    <row r="530" spans="1:8" x14ac:dyDescent="0.2">
      <c r="A530" s="92" t="s">
        <v>402</v>
      </c>
      <c r="B530" s="18" t="s">
        <v>403</v>
      </c>
      <c r="C530" s="19"/>
      <c r="D530" s="47"/>
      <c r="E530" s="48">
        <f>E531</f>
        <v>9610.5</v>
      </c>
      <c r="G530" s="40"/>
    </row>
    <row r="531" spans="1:8" ht="25.5" x14ac:dyDescent="0.2">
      <c r="A531" s="93" t="s">
        <v>404</v>
      </c>
      <c r="B531" s="18" t="s">
        <v>405</v>
      </c>
      <c r="C531" s="19"/>
      <c r="D531" s="47"/>
      <c r="E531" s="48">
        <f>E532+E541+E544</f>
        <v>9610.5</v>
      </c>
    </row>
    <row r="532" spans="1:8" ht="69" customHeight="1" x14ac:dyDescent="0.2">
      <c r="A532" s="42" t="s">
        <v>27</v>
      </c>
      <c r="B532" s="18" t="s">
        <v>406</v>
      </c>
      <c r="C532" s="19"/>
      <c r="D532" s="47"/>
      <c r="E532" s="48">
        <f>E535+E533+E537+E539</f>
        <v>1936.1</v>
      </c>
    </row>
    <row r="533" spans="1:8" ht="44.25" customHeight="1" x14ac:dyDescent="0.2">
      <c r="A533" s="57" t="s">
        <v>112</v>
      </c>
      <c r="B533" s="23" t="s">
        <v>406</v>
      </c>
      <c r="C533" s="24">
        <v>100</v>
      </c>
      <c r="D533" s="47"/>
      <c r="E533" s="35">
        <f>E534</f>
        <v>381.5</v>
      </c>
    </row>
    <row r="534" spans="1:8" x14ac:dyDescent="0.2">
      <c r="A534" s="53" t="s">
        <v>407</v>
      </c>
      <c r="B534" s="23" t="s">
        <v>406</v>
      </c>
      <c r="C534" s="24">
        <v>100</v>
      </c>
      <c r="D534" s="23" t="s">
        <v>408</v>
      </c>
      <c r="E534" s="35">
        <f>[1]прил.9!G365</f>
        <v>381.5</v>
      </c>
    </row>
    <row r="535" spans="1:8" x14ac:dyDescent="0.2">
      <c r="A535" s="22" t="s">
        <v>31</v>
      </c>
      <c r="B535" s="23" t="s">
        <v>406</v>
      </c>
      <c r="C535" s="24">
        <v>200</v>
      </c>
      <c r="D535" s="49"/>
      <c r="E535" s="35">
        <f>E536</f>
        <v>1282.5999999999999</v>
      </c>
    </row>
    <row r="536" spans="1:8" x14ac:dyDescent="0.2">
      <c r="A536" s="53" t="s">
        <v>407</v>
      </c>
      <c r="B536" s="23" t="s">
        <v>406</v>
      </c>
      <c r="C536" s="24">
        <v>200</v>
      </c>
      <c r="D536" s="23" t="s">
        <v>408</v>
      </c>
      <c r="E536" s="35">
        <f>[1]прил.9!G366</f>
        <v>1282.5999999999999</v>
      </c>
    </row>
    <row r="537" spans="1:8" ht="18" customHeight="1" x14ac:dyDescent="0.2">
      <c r="A537" s="57" t="s">
        <v>32</v>
      </c>
      <c r="B537" s="23" t="s">
        <v>406</v>
      </c>
      <c r="C537" s="24">
        <v>300</v>
      </c>
      <c r="D537" s="49"/>
      <c r="E537" s="35">
        <f>E538</f>
        <v>0</v>
      </c>
    </row>
    <row r="538" spans="1:8" x14ac:dyDescent="0.2">
      <c r="A538" s="53" t="s">
        <v>407</v>
      </c>
      <c r="B538" s="23" t="s">
        <v>406</v>
      </c>
      <c r="C538" s="24">
        <v>300</v>
      </c>
      <c r="D538" s="23" t="s">
        <v>408</v>
      </c>
      <c r="E538" s="35">
        <f>[1]прил.9!G367</f>
        <v>0</v>
      </c>
    </row>
    <row r="539" spans="1:8" ht="25.5" x14ac:dyDescent="0.2">
      <c r="A539" s="22" t="s">
        <v>78</v>
      </c>
      <c r="B539" s="23" t="s">
        <v>406</v>
      </c>
      <c r="C539" s="24">
        <v>600</v>
      </c>
      <c r="D539" s="49"/>
      <c r="E539" s="35">
        <f>E540</f>
        <v>272</v>
      </c>
    </row>
    <row r="540" spans="1:8" x14ac:dyDescent="0.2">
      <c r="A540" s="22" t="s">
        <v>87</v>
      </c>
      <c r="B540" s="23" t="s">
        <v>406</v>
      </c>
      <c r="C540" s="24">
        <v>600</v>
      </c>
      <c r="D540" s="23" t="s">
        <v>88</v>
      </c>
      <c r="E540" s="35">
        <f>[1]прил.9!G501+[1]прил.9!G503</f>
        <v>272</v>
      </c>
    </row>
    <row r="541" spans="1:8" s="45" customFormat="1" ht="41.25" customHeight="1" x14ac:dyDescent="0.2">
      <c r="A541" s="36" t="s">
        <v>409</v>
      </c>
      <c r="B541" s="43" t="s">
        <v>410</v>
      </c>
      <c r="C541" s="38"/>
      <c r="D541" s="39"/>
      <c r="E541" s="44">
        <f>E542</f>
        <v>2381</v>
      </c>
    </row>
    <row r="542" spans="1:8" s="33" customFormat="1" ht="28.5" customHeight="1" x14ac:dyDescent="0.2">
      <c r="A542" s="28" t="s">
        <v>31</v>
      </c>
      <c r="B542" s="29" t="s">
        <v>410</v>
      </c>
      <c r="C542" s="30">
        <v>200</v>
      </c>
      <c r="D542" s="31"/>
      <c r="E542" s="32">
        <f>E543</f>
        <v>2381</v>
      </c>
      <c r="H542" s="45"/>
    </row>
    <row r="543" spans="1:8" s="33" customFormat="1" x14ac:dyDescent="0.2">
      <c r="A543" s="53" t="s">
        <v>407</v>
      </c>
      <c r="B543" s="29" t="s">
        <v>410</v>
      </c>
      <c r="C543" s="30">
        <v>200</v>
      </c>
      <c r="D543" s="31" t="s">
        <v>408</v>
      </c>
      <c r="E543" s="32">
        <f>[1]прил.9!G369</f>
        <v>2381</v>
      </c>
    </row>
    <row r="544" spans="1:8" s="45" customFormat="1" ht="56.25" customHeight="1" x14ac:dyDescent="0.2">
      <c r="A544" s="36" t="s">
        <v>411</v>
      </c>
      <c r="B544" s="43" t="s">
        <v>412</v>
      </c>
      <c r="C544" s="38"/>
      <c r="D544" s="39"/>
      <c r="E544" s="44">
        <f>E545</f>
        <v>5293.4</v>
      </c>
    </row>
    <row r="545" spans="1:8" s="33" customFormat="1" ht="28.5" customHeight="1" x14ac:dyDescent="0.2">
      <c r="A545" s="28" t="s">
        <v>31</v>
      </c>
      <c r="B545" s="29" t="s">
        <v>412</v>
      </c>
      <c r="C545" s="30">
        <v>200</v>
      </c>
      <c r="D545" s="31"/>
      <c r="E545" s="32">
        <f>E546</f>
        <v>5293.4</v>
      </c>
      <c r="H545" s="45"/>
    </row>
    <row r="546" spans="1:8" s="33" customFormat="1" x14ac:dyDescent="0.2">
      <c r="A546" s="53" t="s">
        <v>407</v>
      </c>
      <c r="B546" s="29" t="s">
        <v>412</v>
      </c>
      <c r="C546" s="30">
        <v>200</v>
      </c>
      <c r="D546" s="31" t="s">
        <v>408</v>
      </c>
      <c r="E546" s="32">
        <f>[1]прил.9!G371</f>
        <v>5293.4</v>
      </c>
    </row>
    <row r="547" spans="1:8" x14ac:dyDescent="0.2">
      <c r="A547" s="42" t="s">
        <v>413</v>
      </c>
      <c r="B547" s="18" t="s">
        <v>414</v>
      </c>
      <c r="C547" s="46"/>
      <c r="D547" s="47"/>
      <c r="E547" s="48">
        <f>E548+E552+E556+E565+E574</f>
        <v>3680</v>
      </c>
      <c r="G547" s="40"/>
    </row>
    <row r="548" spans="1:8" s="33" customFormat="1" ht="26.25" customHeight="1" x14ac:dyDescent="0.2">
      <c r="A548" s="42" t="s">
        <v>415</v>
      </c>
      <c r="B548" s="43" t="s">
        <v>416</v>
      </c>
      <c r="C548" s="94"/>
      <c r="D548" s="60"/>
      <c r="E548" s="61">
        <f>E549</f>
        <v>0</v>
      </c>
    </row>
    <row r="549" spans="1:8" s="33" customFormat="1" ht="65.25" customHeight="1" x14ac:dyDescent="0.2">
      <c r="A549" s="42" t="s">
        <v>27</v>
      </c>
      <c r="B549" s="43" t="s">
        <v>417</v>
      </c>
      <c r="C549" s="94"/>
      <c r="D549" s="60"/>
      <c r="E549" s="61">
        <f>E550</f>
        <v>0</v>
      </c>
    </row>
    <row r="550" spans="1:8" x14ac:dyDescent="0.2">
      <c r="A550" s="67" t="s">
        <v>31</v>
      </c>
      <c r="B550" s="23" t="s">
        <v>418</v>
      </c>
      <c r="C550" s="24">
        <v>200</v>
      </c>
      <c r="D550" s="23"/>
      <c r="E550" s="35">
        <f>E551</f>
        <v>0</v>
      </c>
    </row>
    <row r="551" spans="1:8" x14ac:dyDescent="0.2">
      <c r="A551" s="53" t="s">
        <v>266</v>
      </c>
      <c r="B551" s="23" t="s">
        <v>419</v>
      </c>
      <c r="C551" s="24">
        <v>200</v>
      </c>
      <c r="D551" s="23" t="s">
        <v>267</v>
      </c>
      <c r="E551" s="35">
        <f>[1]прил.9!G218</f>
        <v>0</v>
      </c>
    </row>
    <row r="552" spans="1:8" s="33" customFormat="1" ht="16.5" customHeight="1" x14ac:dyDescent="0.2">
      <c r="A552" s="42" t="s">
        <v>420</v>
      </c>
      <c r="B552" s="43" t="s">
        <v>421</v>
      </c>
      <c r="C552" s="94"/>
      <c r="D552" s="60"/>
      <c r="E552" s="61">
        <f>E553</f>
        <v>100</v>
      </c>
    </row>
    <row r="553" spans="1:8" s="33" customFormat="1" ht="67.5" customHeight="1" x14ac:dyDescent="0.2">
      <c r="A553" s="42" t="s">
        <v>27</v>
      </c>
      <c r="B553" s="43" t="s">
        <v>422</v>
      </c>
      <c r="C553" s="94"/>
      <c r="D553" s="60"/>
      <c r="E553" s="61">
        <f>E554</f>
        <v>100</v>
      </c>
    </row>
    <row r="554" spans="1:8" x14ac:dyDescent="0.2">
      <c r="A554" s="67" t="s">
        <v>31</v>
      </c>
      <c r="B554" s="23" t="s">
        <v>423</v>
      </c>
      <c r="C554" s="24">
        <v>200</v>
      </c>
      <c r="D554" s="23"/>
      <c r="E554" s="35">
        <f>E555</f>
        <v>100</v>
      </c>
    </row>
    <row r="555" spans="1:8" x14ac:dyDescent="0.2">
      <c r="A555" s="84" t="s">
        <v>266</v>
      </c>
      <c r="B555" s="23" t="s">
        <v>423</v>
      </c>
      <c r="C555" s="24">
        <v>200</v>
      </c>
      <c r="D555" s="23" t="s">
        <v>267</v>
      </c>
      <c r="E555" s="35">
        <f>[1]прил.9!G221</f>
        <v>100</v>
      </c>
    </row>
    <row r="556" spans="1:8" s="33" customFormat="1" ht="16.5" customHeight="1" x14ac:dyDescent="0.2">
      <c r="A556" s="42" t="s">
        <v>424</v>
      </c>
      <c r="B556" s="43" t="s">
        <v>425</v>
      </c>
      <c r="C556" s="94"/>
      <c r="D556" s="60"/>
      <c r="E556" s="61">
        <f>E557+E560</f>
        <v>2300</v>
      </c>
    </row>
    <row r="557" spans="1:8" s="33" customFormat="1" ht="66.75" customHeight="1" x14ac:dyDescent="0.2">
      <c r="A557" s="42" t="s">
        <v>27</v>
      </c>
      <c r="B557" s="43" t="s">
        <v>426</v>
      </c>
      <c r="C557" s="94"/>
      <c r="D557" s="60"/>
      <c r="E557" s="61">
        <f>E558</f>
        <v>50</v>
      </c>
    </row>
    <row r="558" spans="1:8" x14ac:dyDescent="0.2">
      <c r="A558" s="67" t="s">
        <v>31</v>
      </c>
      <c r="B558" s="23" t="s">
        <v>427</v>
      </c>
      <c r="C558" s="24">
        <v>200</v>
      </c>
      <c r="D558" s="23"/>
      <c r="E558" s="35">
        <f>E559</f>
        <v>50</v>
      </c>
    </row>
    <row r="559" spans="1:8" x14ac:dyDescent="0.2">
      <c r="A559" s="84" t="s">
        <v>266</v>
      </c>
      <c r="B559" s="23" t="s">
        <v>427</v>
      </c>
      <c r="C559" s="24">
        <v>200</v>
      </c>
      <c r="D559" s="23" t="s">
        <v>267</v>
      </c>
      <c r="E559" s="35">
        <f>[1]прил.9!G224</f>
        <v>50</v>
      </c>
    </row>
    <row r="560" spans="1:8" s="33" customFormat="1" ht="46.5" customHeight="1" x14ac:dyDescent="0.2">
      <c r="A560" s="42" t="s">
        <v>243</v>
      </c>
      <c r="B560" s="43" t="s">
        <v>428</v>
      </c>
      <c r="C560" s="94"/>
      <c r="D560" s="60"/>
      <c r="E560" s="61">
        <f>E561+E563</f>
        <v>2250</v>
      </c>
    </row>
    <row r="561" spans="1:5" x14ac:dyDescent="0.2">
      <c r="A561" s="67" t="s">
        <v>31</v>
      </c>
      <c r="B561" s="29" t="s">
        <v>428</v>
      </c>
      <c r="C561" s="24">
        <v>200</v>
      </c>
      <c r="D561" s="23"/>
      <c r="E561" s="35">
        <f>E562</f>
        <v>1950</v>
      </c>
    </row>
    <row r="562" spans="1:5" x14ac:dyDescent="0.2">
      <c r="A562" s="84" t="s">
        <v>266</v>
      </c>
      <c r="B562" s="29" t="s">
        <v>428</v>
      </c>
      <c r="C562" s="24">
        <v>200</v>
      </c>
      <c r="D562" s="23" t="s">
        <v>267</v>
      </c>
      <c r="E562" s="35">
        <f>[1]прил.9!G226</f>
        <v>1950</v>
      </c>
    </row>
    <row r="563" spans="1:5" ht="13.5" customHeight="1" x14ac:dyDescent="0.2">
      <c r="A563" s="53" t="s">
        <v>32</v>
      </c>
      <c r="B563" s="29" t="s">
        <v>428</v>
      </c>
      <c r="C563" s="24">
        <v>300</v>
      </c>
      <c r="D563" s="23"/>
      <c r="E563" s="35">
        <f>E564</f>
        <v>300</v>
      </c>
    </row>
    <row r="564" spans="1:5" s="33" customFormat="1" ht="13.5" customHeight="1" x14ac:dyDescent="0.2">
      <c r="A564" s="84" t="s">
        <v>266</v>
      </c>
      <c r="B564" s="29" t="s">
        <v>428</v>
      </c>
      <c r="C564" s="30">
        <v>300</v>
      </c>
      <c r="D564" s="29" t="s">
        <v>267</v>
      </c>
      <c r="E564" s="55">
        <f>[1]прил.9!G227</f>
        <v>300</v>
      </c>
    </row>
    <row r="565" spans="1:5" s="33" customFormat="1" ht="17.25" customHeight="1" x14ac:dyDescent="0.2">
      <c r="A565" s="42" t="s">
        <v>429</v>
      </c>
      <c r="B565" s="43" t="s">
        <v>430</v>
      </c>
      <c r="C565" s="94"/>
      <c r="D565" s="60"/>
      <c r="E565" s="61">
        <f>E569+E566</f>
        <v>1130</v>
      </c>
    </row>
    <row r="566" spans="1:5" s="33" customFormat="1" ht="65.25" customHeight="1" x14ac:dyDescent="0.2">
      <c r="A566" s="42" t="s">
        <v>27</v>
      </c>
      <c r="B566" s="43" t="s">
        <v>431</v>
      </c>
      <c r="C566" s="94"/>
      <c r="D566" s="60"/>
      <c r="E566" s="61">
        <f>E567</f>
        <v>25</v>
      </c>
    </row>
    <row r="567" spans="1:5" x14ac:dyDescent="0.2">
      <c r="A567" s="67" t="s">
        <v>31</v>
      </c>
      <c r="B567" s="23" t="s">
        <v>432</v>
      </c>
      <c r="C567" s="24">
        <v>200</v>
      </c>
      <c r="D567" s="23"/>
      <c r="E567" s="35">
        <f>E568</f>
        <v>25</v>
      </c>
    </row>
    <row r="568" spans="1:5" x14ac:dyDescent="0.2">
      <c r="A568" s="53" t="s">
        <v>127</v>
      </c>
      <c r="B568" s="23" t="s">
        <v>432</v>
      </c>
      <c r="C568" s="24">
        <v>200</v>
      </c>
      <c r="D568" s="23" t="s">
        <v>123</v>
      </c>
      <c r="E568" s="35">
        <f>[1]прил.9!G110</f>
        <v>25</v>
      </c>
    </row>
    <row r="569" spans="1:5" s="33" customFormat="1" ht="29.25" customHeight="1" x14ac:dyDescent="0.2">
      <c r="A569" s="42" t="s">
        <v>433</v>
      </c>
      <c r="B569" s="43" t="s">
        <v>434</v>
      </c>
      <c r="C569" s="94"/>
      <c r="D569" s="60"/>
      <c r="E569" s="61">
        <f>E570+E572</f>
        <v>1105</v>
      </c>
    </row>
    <row r="570" spans="1:5" ht="45" customHeight="1" x14ac:dyDescent="0.2">
      <c r="A570" s="22" t="s">
        <v>112</v>
      </c>
      <c r="B570" s="29" t="s">
        <v>434</v>
      </c>
      <c r="C570" s="24">
        <v>100</v>
      </c>
      <c r="D570" s="49"/>
      <c r="E570" s="35">
        <f>E571</f>
        <v>1011.9</v>
      </c>
    </row>
    <row r="571" spans="1:5" x14ac:dyDescent="0.2">
      <c r="A571" s="53" t="s">
        <v>127</v>
      </c>
      <c r="B571" s="29" t="s">
        <v>434</v>
      </c>
      <c r="C571" s="24">
        <v>100</v>
      </c>
      <c r="D571" s="23" t="s">
        <v>123</v>
      </c>
      <c r="E571" s="35">
        <f>[1]прил.9!G112</f>
        <v>1011.9</v>
      </c>
    </row>
    <row r="572" spans="1:5" x14ac:dyDescent="0.2">
      <c r="A572" s="22" t="s">
        <v>31</v>
      </c>
      <c r="B572" s="29" t="s">
        <v>434</v>
      </c>
      <c r="C572" s="24">
        <v>200</v>
      </c>
      <c r="D572" s="49"/>
      <c r="E572" s="35">
        <f>E573</f>
        <v>93.1</v>
      </c>
    </row>
    <row r="573" spans="1:5" x14ac:dyDescent="0.2">
      <c r="A573" s="53" t="s">
        <v>127</v>
      </c>
      <c r="B573" s="29" t="s">
        <v>434</v>
      </c>
      <c r="C573" s="24">
        <v>200</v>
      </c>
      <c r="D573" s="23" t="s">
        <v>123</v>
      </c>
      <c r="E573" s="35">
        <f>[1]прил.9!G113</f>
        <v>93.1</v>
      </c>
    </row>
    <row r="574" spans="1:5" s="33" customFormat="1" ht="26.25" customHeight="1" x14ac:dyDescent="0.2">
      <c r="A574" s="42" t="s">
        <v>435</v>
      </c>
      <c r="B574" s="43" t="s">
        <v>436</v>
      </c>
      <c r="C574" s="94"/>
      <c r="D574" s="60"/>
      <c r="E574" s="61">
        <f>E575</f>
        <v>150</v>
      </c>
    </row>
    <row r="575" spans="1:5" s="33" customFormat="1" ht="65.25" customHeight="1" x14ac:dyDescent="0.2">
      <c r="A575" s="42" t="s">
        <v>27</v>
      </c>
      <c r="B575" s="43" t="s">
        <v>437</v>
      </c>
      <c r="C575" s="94"/>
      <c r="D575" s="60"/>
      <c r="E575" s="61">
        <f>E576</f>
        <v>150</v>
      </c>
    </row>
    <row r="576" spans="1:5" x14ac:dyDescent="0.2">
      <c r="A576" s="67" t="s">
        <v>31</v>
      </c>
      <c r="B576" s="23" t="s">
        <v>438</v>
      </c>
      <c r="C576" s="24">
        <v>200</v>
      </c>
      <c r="D576" s="23"/>
      <c r="E576" s="35">
        <f>E577</f>
        <v>150</v>
      </c>
    </row>
    <row r="577" spans="1:7" x14ac:dyDescent="0.2">
      <c r="A577" s="84" t="s">
        <v>266</v>
      </c>
      <c r="B577" s="23" t="s">
        <v>438</v>
      </c>
      <c r="C577" s="24">
        <v>200</v>
      </c>
      <c r="D577" s="23" t="s">
        <v>267</v>
      </c>
      <c r="E577" s="35">
        <f>[1]прил.9!G230</f>
        <v>150</v>
      </c>
    </row>
    <row r="578" spans="1:7" x14ac:dyDescent="0.2">
      <c r="A578" s="42" t="s">
        <v>439</v>
      </c>
      <c r="B578" s="18" t="s">
        <v>440</v>
      </c>
      <c r="C578" s="95"/>
      <c r="D578" s="49"/>
      <c r="E578" s="48">
        <f>E579</f>
        <v>114282.7</v>
      </c>
      <c r="G578" s="40"/>
    </row>
    <row r="579" spans="1:7" x14ac:dyDescent="0.2">
      <c r="A579" s="42" t="s">
        <v>441</v>
      </c>
      <c r="B579" s="18" t="s">
        <v>442</v>
      </c>
      <c r="C579" s="46"/>
      <c r="D579" s="47"/>
      <c r="E579" s="48">
        <f>E580+E583+E586</f>
        <v>114282.7</v>
      </c>
    </row>
    <row r="580" spans="1:7" s="33" customFormat="1" ht="63.75" customHeight="1" x14ac:dyDescent="0.2">
      <c r="A580" s="42" t="s">
        <v>27</v>
      </c>
      <c r="B580" s="43" t="s">
        <v>443</v>
      </c>
      <c r="C580" s="94"/>
      <c r="D580" s="60"/>
      <c r="E580" s="61">
        <f>E581</f>
        <v>269.99999999999994</v>
      </c>
    </row>
    <row r="581" spans="1:7" x14ac:dyDescent="0.2">
      <c r="A581" s="22" t="s">
        <v>31</v>
      </c>
      <c r="B581" s="23" t="s">
        <v>444</v>
      </c>
      <c r="C581" s="24">
        <v>200</v>
      </c>
      <c r="D581" s="49"/>
      <c r="E581" s="35">
        <f>E582</f>
        <v>269.99999999999994</v>
      </c>
    </row>
    <row r="582" spans="1:7" x14ac:dyDescent="0.2">
      <c r="A582" s="22" t="s">
        <v>152</v>
      </c>
      <c r="B582" s="23" t="s">
        <v>444</v>
      </c>
      <c r="C582" s="24">
        <v>200</v>
      </c>
      <c r="D582" s="23" t="s">
        <v>153</v>
      </c>
      <c r="E582" s="35">
        <f>[1]прил.9!G311</f>
        <v>269.99999999999994</v>
      </c>
    </row>
    <row r="583" spans="1:7" s="33" customFormat="1" ht="53.25" customHeight="1" x14ac:dyDescent="0.2">
      <c r="A583" s="36" t="s">
        <v>445</v>
      </c>
      <c r="B583" s="43" t="s">
        <v>446</v>
      </c>
      <c r="C583" s="30"/>
      <c r="D583" s="29"/>
      <c r="E583" s="61">
        <f>E584</f>
        <v>106731.9</v>
      </c>
    </row>
    <row r="584" spans="1:7" x14ac:dyDescent="0.2">
      <c r="A584" s="22" t="s">
        <v>31</v>
      </c>
      <c r="B584" s="29" t="s">
        <v>446</v>
      </c>
      <c r="C584" s="24">
        <v>200</v>
      </c>
      <c r="D584" s="49"/>
      <c r="E584" s="35">
        <f>E585</f>
        <v>106731.9</v>
      </c>
    </row>
    <row r="585" spans="1:7" x14ac:dyDescent="0.2">
      <c r="A585" s="22" t="s">
        <v>152</v>
      </c>
      <c r="B585" s="29" t="s">
        <v>446</v>
      </c>
      <c r="C585" s="24">
        <v>200</v>
      </c>
      <c r="D585" s="23" t="s">
        <v>153</v>
      </c>
      <c r="E585" s="35">
        <f>[1]прил.9!G313</f>
        <v>106731.9</v>
      </c>
    </row>
    <row r="586" spans="1:7" s="33" customFormat="1" ht="42" customHeight="1" x14ac:dyDescent="0.2">
      <c r="A586" s="36" t="s">
        <v>447</v>
      </c>
      <c r="B586" s="43" t="s">
        <v>448</v>
      </c>
      <c r="C586" s="30"/>
      <c r="D586" s="29"/>
      <c r="E586" s="61">
        <f>E587</f>
        <v>7280.8</v>
      </c>
    </row>
    <row r="587" spans="1:7" x14ac:dyDescent="0.2">
      <c r="A587" s="22" t="s">
        <v>31</v>
      </c>
      <c r="B587" s="29" t="s">
        <v>448</v>
      </c>
      <c r="C587" s="24">
        <v>200</v>
      </c>
      <c r="D587" s="49"/>
      <c r="E587" s="35">
        <f>E588</f>
        <v>7280.8</v>
      </c>
    </row>
    <row r="588" spans="1:7" x14ac:dyDescent="0.2">
      <c r="A588" s="22" t="s">
        <v>152</v>
      </c>
      <c r="B588" s="29" t="s">
        <v>448</v>
      </c>
      <c r="C588" s="24">
        <v>200</v>
      </c>
      <c r="D588" s="23" t="s">
        <v>153</v>
      </c>
      <c r="E588" s="35">
        <f>[1]прил.9!G315</f>
        <v>7280.8</v>
      </c>
    </row>
    <row r="589" spans="1:7" s="33" customFormat="1" ht="38.25" x14ac:dyDescent="0.2">
      <c r="A589" s="42" t="s">
        <v>449</v>
      </c>
      <c r="B589" s="43" t="s">
        <v>450</v>
      </c>
      <c r="C589" s="96"/>
      <c r="D589" s="54"/>
      <c r="E589" s="61">
        <f>E590+E594</f>
        <v>60</v>
      </c>
      <c r="G589" s="56"/>
    </row>
    <row r="590" spans="1:7" s="33" customFormat="1" ht="84.75" customHeight="1" x14ac:dyDescent="0.2">
      <c r="A590" s="42" t="s">
        <v>451</v>
      </c>
      <c r="B590" s="43" t="s">
        <v>452</v>
      </c>
      <c r="C590" s="94"/>
      <c r="D590" s="60"/>
      <c r="E590" s="61">
        <f>E591</f>
        <v>60</v>
      </c>
    </row>
    <row r="591" spans="1:7" s="33" customFormat="1" ht="64.5" customHeight="1" x14ac:dyDescent="0.2">
      <c r="A591" s="42" t="s">
        <v>27</v>
      </c>
      <c r="B591" s="43" t="s">
        <v>453</v>
      </c>
      <c r="C591" s="94"/>
      <c r="D591" s="60"/>
      <c r="E591" s="61">
        <f>E592</f>
        <v>60</v>
      </c>
    </row>
    <row r="592" spans="1:7" x14ac:dyDescent="0.2">
      <c r="A592" s="22" t="s">
        <v>31</v>
      </c>
      <c r="B592" s="23" t="s">
        <v>453</v>
      </c>
      <c r="C592" s="24">
        <v>200</v>
      </c>
      <c r="D592" s="49"/>
      <c r="E592" s="35">
        <f>E593</f>
        <v>60</v>
      </c>
    </row>
    <row r="593" spans="1:5" x14ac:dyDescent="0.2">
      <c r="A593" s="22" t="s">
        <v>326</v>
      </c>
      <c r="B593" s="23" t="s">
        <v>453</v>
      </c>
      <c r="C593" s="24">
        <v>200</v>
      </c>
      <c r="D593" s="23" t="s">
        <v>327</v>
      </c>
      <c r="E593" s="35">
        <f>[1]прил.9!G622</f>
        <v>60</v>
      </c>
    </row>
    <row r="594" spans="1:5" s="33" customFormat="1" ht="38.25" x14ac:dyDescent="0.2">
      <c r="A594" s="42" t="s">
        <v>454</v>
      </c>
      <c r="B594" s="43" t="s">
        <v>455</v>
      </c>
      <c r="C594" s="94"/>
      <c r="D594" s="60"/>
      <c r="E594" s="61">
        <f>E595</f>
        <v>0</v>
      </c>
    </row>
    <row r="595" spans="1:5" s="33" customFormat="1" ht="64.5" customHeight="1" x14ac:dyDescent="0.2">
      <c r="A595" s="42" t="s">
        <v>27</v>
      </c>
      <c r="B595" s="43" t="s">
        <v>456</v>
      </c>
      <c r="C595" s="94"/>
      <c r="D595" s="60"/>
      <c r="E595" s="61">
        <f>E596</f>
        <v>0</v>
      </c>
    </row>
    <row r="596" spans="1:5" x14ac:dyDescent="0.2">
      <c r="A596" s="22" t="s">
        <v>31</v>
      </c>
      <c r="B596" s="23" t="s">
        <v>456</v>
      </c>
      <c r="C596" s="24">
        <v>200</v>
      </c>
      <c r="D596" s="49"/>
      <c r="E596" s="35">
        <f>E597</f>
        <v>0</v>
      </c>
    </row>
    <row r="597" spans="1:5" x14ac:dyDescent="0.2">
      <c r="A597" s="22" t="s">
        <v>326</v>
      </c>
      <c r="B597" s="23" t="s">
        <v>456</v>
      </c>
      <c r="C597" s="24">
        <v>200</v>
      </c>
      <c r="D597" s="23" t="s">
        <v>327</v>
      </c>
      <c r="E597" s="35">
        <f>[1]прил.9!G625</f>
        <v>0</v>
      </c>
    </row>
    <row r="598" spans="1:5" s="33" customFormat="1" x14ac:dyDescent="0.2">
      <c r="A598" s="42" t="s">
        <v>457</v>
      </c>
      <c r="B598" s="43" t="s">
        <v>458</v>
      </c>
      <c r="C598" s="96"/>
      <c r="D598" s="54"/>
      <c r="E598" s="61">
        <f>E599+E603+E607</f>
        <v>0</v>
      </c>
    </row>
    <row r="599" spans="1:5" s="33" customFormat="1" ht="25.5" x14ac:dyDescent="0.2">
      <c r="A599" s="42" t="s">
        <v>459</v>
      </c>
      <c r="B599" s="43" t="s">
        <v>460</v>
      </c>
      <c r="C599" s="94"/>
      <c r="D599" s="60"/>
      <c r="E599" s="61">
        <f>E600</f>
        <v>0</v>
      </c>
    </row>
    <row r="600" spans="1:5" s="33" customFormat="1" ht="51" x14ac:dyDescent="0.2">
      <c r="A600" s="42" t="s">
        <v>27</v>
      </c>
      <c r="B600" s="43" t="s">
        <v>461</v>
      </c>
      <c r="C600" s="94"/>
      <c r="D600" s="60"/>
      <c r="E600" s="61">
        <f>E601</f>
        <v>0</v>
      </c>
    </row>
    <row r="601" spans="1:5" x14ac:dyDescent="0.2">
      <c r="A601" s="22" t="s">
        <v>31</v>
      </c>
      <c r="B601" s="23" t="s">
        <v>461</v>
      </c>
      <c r="C601" s="24">
        <v>200</v>
      </c>
      <c r="D601" s="49"/>
      <c r="E601" s="35">
        <f>E602</f>
        <v>0</v>
      </c>
    </row>
    <row r="602" spans="1:5" x14ac:dyDescent="0.2">
      <c r="A602" s="53" t="s">
        <v>152</v>
      </c>
      <c r="B602" s="23" t="s">
        <v>461</v>
      </c>
      <c r="C602" s="24">
        <v>200</v>
      </c>
      <c r="D602" s="23" t="s">
        <v>123</v>
      </c>
      <c r="E602" s="35">
        <f>[1]прил.9!G631</f>
        <v>0</v>
      </c>
    </row>
    <row r="603" spans="1:5" s="33" customFormat="1" ht="25.5" x14ac:dyDescent="0.2">
      <c r="A603" s="42" t="s">
        <v>462</v>
      </c>
      <c r="B603" s="43" t="s">
        <v>463</v>
      </c>
      <c r="C603" s="94"/>
      <c r="D603" s="60"/>
      <c r="E603" s="61">
        <f>E604</f>
        <v>0</v>
      </c>
    </row>
    <row r="604" spans="1:5" s="33" customFormat="1" ht="65.25" customHeight="1" x14ac:dyDescent="0.2">
      <c r="A604" s="42" t="s">
        <v>27</v>
      </c>
      <c r="B604" s="43" t="s">
        <v>464</v>
      </c>
      <c r="C604" s="94"/>
      <c r="D604" s="60"/>
      <c r="E604" s="61">
        <f>E605</f>
        <v>0</v>
      </c>
    </row>
    <row r="605" spans="1:5" x14ac:dyDescent="0.2">
      <c r="A605" s="22" t="s">
        <v>31</v>
      </c>
      <c r="B605" s="23" t="s">
        <v>464</v>
      </c>
      <c r="C605" s="24">
        <v>200</v>
      </c>
      <c r="D605" s="49"/>
      <c r="E605" s="35">
        <f>E606</f>
        <v>0</v>
      </c>
    </row>
    <row r="606" spans="1:5" x14ac:dyDescent="0.2">
      <c r="A606" s="53" t="s">
        <v>127</v>
      </c>
      <c r="B606" s="23" t="s">
        <v>464</v>
      </c>
      <c r="C606" s="24">
        <v>200</v>
      </c>
      <c r="D606" s="23" t="s">
        <v>123</v>
      </c>
      <c r="E606" s="35">
        <f>[1]прил.9!G635</f>
        <v>0</v>
      </c>
    </row>
    <row r="607" spans="1:5" s="33" customFormat="1" ht="55.5" customHeight="1" x14ac:dyDescent="0.2">
      <c r="A607" s="42" t="s">
        <v>465</v>
      </c>
      <c r="B607" s="43" t="s">
        <v>466</v>
      </c>
      <c r="C607" s="94"/>
      <c r="D607" s="60"/>
      <c r="E607" s="61">
        <f>E608</f>
        <v>0</v>
      </c>
    </row>
    <row r="608" spans="1:5" s="33" customFormat="1" ht="65.25" customHeight="1" x14ac:dyDescent="0.2">
      <c r="A608" s="42" t="s">
        <v>27</v>
      </c>
      <c r="B608" s="43" t="s">
        <v>467</v>
      </c>
      <c r="C608" s="94"/>
      <c r="D608" s="60"/>
      <c r="E608" s="61">
        <f>E609</f>
        <v>0</v>
      </c>
    </row>
    <row r="609" spans="1:7" x14ac:dyDescent="0.2">
      <c r="A609" s="22" t="s">
        <v>31</v>
      </c>
      <c r="B609" s="23" t="s">
        <v>467</v>
      </c>
      <c r="C609" s="24">
        <v>200</v>
      </c>
      <c r="D609" s="49"/>
      <c r="E609" s="35">
        <f>E610</f>
        <v>0</v>
      </c>
    </row>
    <row r="610" spans="1:7" x14ac:dyDescent="0.2">
      <c r="A610" s="53" t="s">
        <v>127</v>
      </c>
      <c r="B610" s="23" t="s">
        <v>467</v>
      </c>
      <c r="C610" s="24">
        <v>200</v>
      </c>
      <c r="D610" s="23" t="s">
        <v>123</v>
      </c>
      <c r="E610" s="35">
        <f>[1]прил.9!G639</f>
        <v>0</v>
      </c>
    </row>
    <row r="611" spans="1:7" ht="25.5" x14ac:dyDescent="0.2">
      <c r="A611" s="42" t="s">
        <v>468</v>
      </c>
      <c r="B611" s="18" t="s">
        <v>469</v>
      </c>
      <c r="C611" s="95"/>
      <c r="D611" s="49"/>
      <c r="E611" s="48">
        <f>E612</f>
        <v>35</v>
      </c>
      <c r="G611" s="40"/>
    </row>
    <row r="612" spans="1:7" ht="41.25" customHeight="1" x14ac:dyDescent="0.2">
      <c r="A612" s="42" t="s">
        <v>470</v>
      </c>
      <c r="B612" s="18" t="s">
        <v>471</v>
      </c>
      <c r="C612" s="46"/>
      <c r="D612" s="47"/>
      <c r="E612" s="48">
        <f>E613</f>
        <v>35</v>
      </c>
    </row>
    <row r="613" spans="1:7" s="33" customFormat="1" ht="63.75" customHeight="1" x14ac:dyDescent="0.2">
      <c r="A613" s="42" t="s">
        <v>27</v>
      </c>
      <c r="B613" s="43" t="s">
        <v>472</v>
      </c>
      <c r="C613" s="94"/>
      <c r="D613" s="60"/>
      <c r="E613" s="61">
        <f>E614</f>
        <v>35</v>
      </c>
    </row>
    <row r="614" spans="1:7" x14ac:dyDescent="0.2">
      <c r="A614" s="22" t="s">
        <v>31</v>
      </c>
      <c r="B614" s="29" t="s">
        <v>472</v>
      </c>
      <c r="C614" s="24">
        <v>200</v>
      </c>
      <c r="D614" s="49"/>
      <c r="E614" s="35">
        <f>E615</f>
        <v>35</v>
      </c>
    </row>
    <row r="615" spans="1:7" x14ac:dyDescent="0.2">
      <c r="A615" s="97" t="s">
        <v>122</v>
      </c>
      <c r="B615" s="29" t="s">
        <v>472</v>
      </c>
      <c r="C615" s="24">
        <v>200</v>
      </c>
      <c r="D615" s="23" t="s">
        <v>124</v>
      </c>
      <c r="E615" s="35">
        <f>[1]прил.9!G348</f>
        <v>35</v>
      </c>
    </row>
    <row r="616" spans="1:7" ht="60" customHeight="1" x14ac:dyDescent="0.2">
      <c r="A616" s="42" t="s">
        <v>473</v>
      </c>
      <c r="B616" s="18" t="s">
        <v>474</v>
      </c>
      <c r="C616" s="46"/>
      <c r="D616" s="47"/>
      <c r="E616" s="48">
        <f>E617</f>
        <v>0</v>
      </c>
    </row>
    <row r="617" spans="1:7" s="33" customFormat="1" ht="63.75" customHeight="1" x14ac:dyDescent="0.2">
      <c r="A617" s="42" t="s">
        <v>27</v>
      </c>
      <c r="B617" s="29" t="s">
        <v>474</v>
      </c>
      <c r="C617" s="94"/>
      <c r="D617" s="60"/>
      <c r="E617" s="61">
        <f>E618</f>
        <v>0</v>
      </c>
    </row>
    <row r="618" spans="1:7" x14ac:dyDescent="0.2">
      <c r="A618" s="22" t="s">
        <v>31</v>
      </c>
      <c r="B618" s="29" t="s">
        <v>474</v>
      </c>
      <c r="C618" s="24">
        <v>200</v>
      </c>
      <c r="D618" s="49"/>
      <c r="E618" s="35">
        <f>E619</f>
        <v>0</v>
      </c>
    </row>
    <row r="619" spans="1:7" x14ac:dyDescent="0.2">
      <c r="A619" s="97" t="s">
        <v>122</v>
      </c>
      <c r="B619" s="29" t="s">
        <v>474</v>
      </c>
      <c r="C619" s="24">
        <v>200</v>
      </c>
      <c r="D619" s="23" t="s">
        <v>124</v>
      </c>
      <c r="E619" s="35">
        <v>0</v>
      </c>
    </row>
    <row r="620" spans="1:7" s="33" customFormat="1" ht="76.5" x14ac:dyDescent="0.2">
      <c r="A620" s="42" t="s">
        <v>475</v>
      </c>
      <c r="B620" s="43" t="s">
        <v>476</v>
      </c>
      <c r="C620" s="96"/>
      <c r="D620" s="54"/>
      <c r="E620" s="61">
        <f>E621+E625+E629+E633+E637+E641</f>
        <v>50</v>
      </c>
      <c r="G620" s="56"/>
    </row>
    <row r="621" spans="1:7" s="33" customFormat="1" ht="41.25" customHeight="1" x14ac:dyDescent="0.2">
      <c r="A621" s="42" t="s">
        <v>477</v>
      </c>
      <c r="B621" s="43" t="s">
        <v>478</v>
      </c>
      <c r="C621" s="94"/>
      <c r="D621" s="60"/>
      <c r="E621" s="61">
        <f>E622</f>
        <v>0</v>
      </c>
    </row>
    <row r="622" spans="1:7" s="33" customFormat="1" ht="63.75" customHeight="1" x14ac:dyDescent="0.2">
      <c r="A622" s="42" t="s">
        <v>27</v>
      </c>
      <c r="B622" s="43" t="s">
        <v>479</v>
      </c>
      <c r="C622" s="94"/>
      <c r="D622" s="60"/>
      <c r="E622" s="61">
        <f>E623</f>
        <v>0</v>
      </c>
    </row>
    <row r="623" spans="1:7" s="33" customFormat="1" x14ac:dyDescent="0.2">
      <c r="A623" s="28" t="s">
        <v>31</v>
      </c>
      <c r="B623" s="29" t="s">
        <v>479</v>
      </c>
      <c r="C623" s="30">
        <v>200</v>
      </c>
      <c r="D623" s="54"/>
      <c r="E623" s="55">
        <f>E624</f>
        <v>0</v>
      </c>
    </row>
    <row r="624" spans="1:7" s="33" customFormat="1" x14ac:dyDescent="0.2">
      <c r="A624" s="97" t="s">
        <v>122</v>
      </c>
      <c r="B624" s="29" t="s">
        <v>479</v>
      </c>
      <c r="C624" s="30">
        <v>200</v>
      </c>
      <c r="D624" s="29" t="s">
        <v>124</v>
      </c>
      <c r="E624" s="55">
        <v>0</v>
      </c>
    </row>
    <row r="625" spans="1:5" s="33" customFormat="1" ht="45" customHeight="1" x14ac:dyDescent="0.2">
      <c r="A625" s="42" t="s">
        <v>480</v>
      </c>
      <c r="B625" s="43" t="s">
        <v>481</v>
      </c>
      <c r="C625" s="94"/>
      <c r="D625" s="60"/>
      <c r="E625" s="61">
        <f>E626</f>
        <v>0</v>
      </c>
    </row>
    <row r="626" spans="1:5" s="33" customFormat="1" ht="63.75" customHeight="1" x14ac:dyDescent="0.2">
      <c r="A626" s="42" t="s">
        <v>27</v>
      </c>
      <c r="B626" s="43" t="s">
        <v>482</v>
      </c>
      <c r="C626" s="94"/>
      <c r="D626" s="60"/>
      <c r="E626" s="61">
        <f>E627</f>
        <v>0</v>
      </c>
    </row>
    <row r="627" spans="1:5" s="33" customFormat="1" x14ac:dyDescent="0.2">
      <c r="A627" s="28" t="s">
        <v>31</v>
      </c>
      <c r="B627" s="29" t="s">
        <v>482</v>
      </c>
      <c r="C627" s="30">
        <v>200</v>
      </c>
      <c r="D627" s="54"/>
      <c r="E627" s="55">
        <f>E628</f>
        <v>0</v>
      </c>
    </row>
    <row r="628" spans="1:5" s="33" customFormat="1" x14ac:dyDescent="0.2">
      <c r="A628" s="97" t="s">
        <v>122</v>
      </c>
      <c r="B628" s="29" t="s">
        <v>482</v>
      </c>
      <c r="C628" s="30">
        <v>200</v>
      </c>
      <c r="D628" s="29" t="s">
        <v>124</v>
      </c>
      <c r="E628" s="55">
        <v>0</v>
      </c>
    </row>
    <row r="629" spans="1:5" s="33" customFormat="1" ht="45" customHeight="1" x14ac:dyDescent="0.2">
      <c r="A629" s="42" t="s">
        <v>483</v>
      </c>
      <c r="B629" s="43" t="s">
        <v>484</v>
      </c>
      <c r="C629" s="94"/>
      <c r="D629" s="60"/>
      <c r="E629" s="61">
        <f>E630</f>
        <v>0</v>
      </c>
    </row>
    <row r="630" spans="1:5" s="33" customFormat="1" ht="63.75" customHeight="1" x14ac:dyDescent="0.2">
      <c r="A630" s="42" t="s">
        <v>27</v>
      </c>
      <c r="B630" s="43" t="s">
        <v>485</v>
      </c>
      <c r="C630" s="94"/>
      <c r="D630" s="60"/>
      <c r="E630" s="61">
        <f>E631</f>
        <v>0</v>
      </c>
    </row>
    <row r="631" spans="1:5" s="33" customFormat="1" x14ac:dyDescent="0.2">
      <c r="A631" s="28" t="s">
        <v>31</v>
      </c>
      <c r="B631" s="29" t="s">
        <v>485</v>
      </c>
      <c r="C631" s="30">
        <v>200</v>
      </c>
      <c r="D631" s="54"/>
      <c r="E631" s="55">
        <f>E632</f>
        <v>0</v>
      </c>
    </row>
    <row r="632" spans="1:5" s="33" customFormat="1" x14ac:dyDescent="0.2">
      <c r="A632" s="97" t="s">
        <v>122</v>
      </c>
      <c r="B632" s="29" t="s">
        <v>485</v>
      </c>
      <c r="C632" s="30">
        <v>200</v>
      </c>
      <c r="D632" s="29" t="s">
        <v>124</v>
      </c>
      <c r="E632" s="55">
        <v>0</v>
      </c>
    </row>
    <row r="633" spans="1:5" s="33" customFormat="1" ht="45" customHeight="1" x14ac:dyDescent="0.2">
      <c r="A633" s="42" t="s">
        <v>486</v>
      </c>
      <c r="B633" s="43" t="s">
        <v>487</v>
      </c>
      <c r="C633" s="94"/>
      <c r="D633" s="60"/>
      <c r="E633" s="61">
        <f>E634</f>
        <v>0</v>
      </c>
    </row>
    <row r="634" spans="1:5" s="33" customFormat="1" ht="63.75" customHeight="1" x14ac:dyDescent="0.2">
      <c r="A634" s="42" t="s">
        <v>27</v>
      </c>
      <c r="B634" s="43" t="s">
        <v>488</v>
      </c>
      <c r="C634" s="94"/>
      <c r="D634" s="60"/>
      <c r="E634" s="61">
        <f>E635</f>
        <v>0</v>
      </c>
    </row>
    <row r="635" spans="1:5" s="33" customFormat="1" x14ac:dyDescent="0.2">
      <c r="A635" s="28" t="s">
        <v>31</v>
      </c>
      <c r="B635" s="29" t="s">
        <v>488</v>
      </c>
      <c r="C635" s="30">
        <v>200</v>
      </c>
      <c r="D635" s="54"/>
      <c r="E635" s="55">
        <f>E636</f>
        <v>0</v>
      </c>
    </row>
    <row r="636" spans="1:5" s="33" customFormat="1" x14ac:dyDescent="0.2">
      <c r="A636" s="97" t="s">
        <v>122</v>
      </c>
      <c r="B636" s="29" t="s">
        <v>488</v>
      </c>
      <c r="C636" s="30">
        <v>200</v>
      </c>
      <c r="D636" s="29" t="s">
        <v>124</v>
      </c>
      <c r="E636" s="55">
        <v>0</v>
      </c>
    </row>
    <row r="637" spans="1:5" s="33" customFormat="1" ht="45" customHeight="1" x14ac:dyDescent="0.2">
      <c r="A637" s="42" t="s">
        <v>489</v>
      </c>
      <c r="B637" s="43" t="s">
        <v>490</v>
      </c>
      <c r="C637" s="94"/>
      <c r="D637" s="60"/>
      <c r="E637" s="61">
        <f>E638</f>
        <v>0</v>
      </c>
    </row>
    <row r="638" spans="1:5" s="33" customFormat="1" ht="63.75" customHeight="1" x14ac:dyDescent="0.2">
      <c r="A638" s="42" t="s">
        <v>27</v>
      </c>
      <c r="B638" s="43" t="s">
        <v>491</v>
      </c>
      <c r="C638" s="94"/>
      <c r="D638" s="60"/>
      <c r="E638" s="61">
        <f>E639</f>
        <v>0</v>
      </c>
    </row>
    <row r="639" spans="1:5" s="33" customFormat="1" x14ac:dyDescent="0.2">
      <c r="A639" s="28" t="s">
        <v>31</v>
      </c>
      <c r="B639" s="29" t="s">
        <v>491</v>
      </c>
      <c r="C639" s="30">
        <v>200</v>
      </c>
      <c r="D639" s="54"/>
      <c r="E639" s="55">
        <f>E640</f>
        <v>0</v>
      </c>
    </row>
    <row r="640" spans="1:5" s="33" customFormat="1" x14ac:dyDescent="0.2">
      <c r="A640" s="97" t="s">
        <v>122</v>
      </c>
      <c r="B640" s="29" t="s">
        <v>491</v>
      </c>
      <c r="C640" s="30">
        <v>200</v>
      </c>
      <c r="D640" s="29" t="s">
        <v>124</v>
      </c>
      <c r="E640" s="55">
        <v>0</v>
      </c>
    </row>
    <row r="641" spans="1:7" s="33" customFormat="1" ht="45" customHeight="1" x14ac:dyDescent="0.2">
      <c r="A641" s="42" t="s">
        <v>492</v>
      </c>
      <c r="B641" s="43" t="s">
        <v>493</v>
      </c>
      <c r="C641" s="94"/>
      <c r="D641" s="60"/>
      <c r="E641" s="61">
        <f>E642</f>
        <v>50</v>
      </c>
    </row>
    <row r="642" spans="1:7" s="33" customFormat="1" ht="63.75" customHeight="1" x14ac:dyDescent="0.2">
      <c r="A642" s="42" t="s">
        <v>27</v>
      </c>
      <c r="B642" s="43" t="s">
        <v>494</v>
      </c>
      <c r="C642" s="94"/>
      <c r="D642" s="60"/>
      <c r="E642" s="61">
        <f>E643</f>
        <v>50</v>
      </c>
    </row>
    <row r="643" spans="1:7" s="33" customFormat="1" x14ac:dyDescent="0.2">
      <c r="A643" s="28" t="s">
        <v>31</v>
      </c>
      <c r="B643" s="29" t="s">
        <v>494</v>
      </c>
      <c r="C643" s="30">
        <v>200</v>
      </c>
      <c r="D643" s="54"/>
      <c r="E643" s="55">
        <f>E644</f>
        <v>50</v>
      </c>
    </row>
    <row r="644" spans="1:7" s="33" customFormat="1" x14ac:dyDescent="0.2">
      <c r="A644" s="97" t="s">
        <v>122</v>
      </c>
      <c r="B644" s="29" t="s">
        <v>494</v>
      </c>
      <c r="C644" s="30">
        <v>200</v>
      </c>
      <c r="D644" s="29" t="s">
        <v>124</v>
      </c>
      <c r="E644" s="55">
        <f>[1]прил.9!G352</f>
        <v>50</v>
      </c>
    </row>
    <row r="645" spans="1:7" x14ac:dyDescent="0.2">
      <c r="A645" s="17" t="s">
        <v>495</v>
      </c>
      <c r="B645" s="18" t="s">
        <v>496</v>
      </c>
      <c r="C645" s="19"/>
      <c r="D645" s="47"/>
      <c r="E645" s="48">
        <f>E646+E664+E681+E695</f>
        <v>12320.800000000001</v>
      </c>
      <c r="F645" s="98"/>
      <c r="G645" s="40"/>
    </row>
    <row r="646" spans="1:7" s="27" customFormat="1" ht="15.75" customHeight="1" x14ac:dyDescent="0.2">
      <c r="A646" s="17" t="s">
        <v>497</v>
      </c>
      <c r="B646" s="18" t="s">
        <v>498</v>
      </c>
      <c r="C646" s="19"/>
      <c r="D646" s="47"/>
      <c r="E646" s="48">
        <f>E647+E651</f>
        <v>5089.3</v>
      </c>
    </row>
    <row r="647" spans="1:7" x14ac:dyDescent="0.2">
      <c r="A647" s="17" t="s">
        <v>499</v>
      </c>
      <c r="B647" s="18" t="s">
        <v>500</v>
      </c>
      <c r="C647" s="19"/>
      <c r="D647" s="47"/>
      <c r="E647" s="48">
        <f>E648</f>
        <v>2925.3</v>
      </c>
    </row>
    <row r="648" spans="1:7" ht="25.5" x14ac:dyDescent="0.2">
      <c r="A648" s="17" t="s">
        <v>110</v>
      </c>
      <c r="B648" s="18" t="s">
        <v>501</v>
      </c>
      <c r="C648" s="19"/>
      <c r="D648" s="47"/>
      <c r="E648" s="48">
        <f>E649</f>
        <v>2925.3</v>
      </c>
    </row>
    <row r="649" spans="1:7" ht="38.25" x14ac:dyDescent="0.2">
      <c r="A649" s="22" t="s">
        <v>112</v>
      </c>
      <c r="B649" s="23" t="s">
        <v>501</v>
      </c>
      <c r="C649" s="24">
        <v>100</v>
      </c>
      <c r="D649" s="49"/>
      <c r="E649" s="35">
        <f>E650</f>
        <v>2925.3</v>
      </c>
    </row>
    <row r="650" spans="1:7" ht="26.25" customHeight="1" x14ac:dyDescent="0.2">
      <c r="A650" s="22" t="s">
        <v>502</v>
      </c>
      <c r="B650" s="23" t="s">
        <v>501</v>
      </c>
      <c r="C650" s="24">
        <v>100</v>
      </c>
      <c r="D650" s="23" t="s">
        <v>503</v>
      </c>
      <c r="E650" s="35">
        <f>[1]прил.9!G22</f>
        <v>2925.3</v>
      </c>
    </row>
    <row r="651" spans="1:7" ht="30" customHeight="1" x14ac:dyDescent="0.2">
      <c r="A651" s="17" t="s">
        <v>504</v>
      </c>
      <c r="B651" s="18" t="s">
        <v>505</v>
      </c>
      <c r="C651" s="19"/>
      <c r="D651" s="47"/>
      <c r="E651" s="48">
        <f>E652</f>
        <v>2164</v>
      </c>
    </row>
    <row r="652" spans="1:7" ht="25.5" x14ac:dyDescent="0.2">
      <c r="A652" s="17" t="s">
        <v>110</v>
      </c>
      <c r="B652" s="18" t="s">
        <v>506</v>
      </c>
      <c r="C652" s="19"/>
      <c r="D652" s="47"/>
      <c r="E652" s="48">
        <f>E653+E655</f>
        <v>2164</v>
      </c>
    </row>
    <row r="653" spans="1:7" ht="38.25" x14ac:dyDescent="0.2">
      <c r="A653" s="22" t="s">
        <v>112</v>
      </c>
      <c r="B653" s="23" t="s">
        <v>506</v>
      </c>
      <c r="C653" s="24">
        <v>100</v>
      </c>
      <c r="D653" s="49"/>
      <c r="E653" s="35">
        <f>E654</f>
        <v>1766</v>
      </c>
    </row>
    <row r="654" spans="1:7" ht="27" customHeight="1" x14ac:dyDescent="0.2">
      <c r="A654" s="22" t="s">
        <v>502</v>
      </c>
      <c r="B654" s="23" t="s">
        <v>506</v>
      </c>
      <c r="C654" s="24">
        <v>100</v>
      </c>
      <c r="D654" s="23" t="s">
        <v>503</v>
      </c>
      <c r="E654" s="35">
        <f>[1]прил.9!G25</f>
        <v>1766</v>
      </c>
    </row>
    <row r="655" spans="1:7" ht="15.75" customHeight="1" x14ac:dyDescent="0.2">
      <c r="A655" s="17" t="s">
        <v>128</v>
      </c>
      <c r="B655" s="18" t="s">
        <v>507</v>
      </c>
      <c r="C655" s="19"/>
      <c r="D655" s="18"/>
      <c r="E655" s="48">
        <f>E658+E662+E660+E656</f>
        <v>398</v>
      </c>
    </row>
    <row r="656" spans="1:7" ht="39.75" customHeight="1" x14ac:dyDescent="0.2">
      <c r="A656" s="22" t="s">
        <v>112</v>
      </c>
      <c r="B656" s="23" t="s">
        <v>507</v>
      </c>
      <c r="C656" s="24">
        <v>100</v>
      </c>
      <c r="D656" s="49"/>
      <c r="E656" s="35">
        <f>E657</f>
        <v>50</v>
      </c>
    </row>
    <row r="657" spans="1:5" ht="25.5" x14ac:dyDescent="0.2">
      <c r="A657" s="22" t="s">
        <v>166</v>
      </c>
      <c r="B657" s="23" t="s">
        <v>507</v>
      </c>
      <c r="C657" s="24">
        <v>100</v>
      </c>
      <c r="D657" s="23" t="s">
        <v>503</v>
      </c>
      <c r="E657" s="35">
        <f>[1]прил.9!G27</f>
        <v>50</v>
      </c>
    </row>
    <row r="658" spans="1:5" x14ac:dyDescent="0.2">
      <c r="A658" s="22" t="s">
        <v>31</v>
      </c>
      <c r="B658" s="23" t="s">
        <v>507</v>
      </c>
      <c r="C658" s="24">
        <v>200</v>
      </c>
      <c r="D658" s="49"/>
      <c r="E658" s="35">
        <f>E659</f>
        <v>340</v>
      </c>
    </row>
    <row r="659" spans="1:5" ht="25.5" x14ac:dyDescent="0.2">
      <c r="A659" s="22" t="s">
        <v>502</v>
      </c>
      <c r="B659" s="23" t="s">
        <v>507</v>
      </c>
      <c r="C659" s="24">
        <v>200</v>
      </c>
      <c r="D659" s="23" t="s">
        <v>503</v>
      </c>
      <c r="E659" s="35">
        <f>[1]прил.9!G28</f>
        <v>340</v>
      </c>
    </row>
    <row r="660" spans="1:5" ht="16.5" customHeight="1" x14ac:dyDescent="0.2">
      <c r="A660" s="57" t="s">
        <v>32</v>
      </c>
      <c r="B660" s="23" t="s">
        <v>507</v>
      </c>
      <c r="C660" s="24">
        <v>300</v>
      </c>
      <c r="D660" s="49"/>
      <c r="E660" s="35">
        <f>E661</f>
        <v>0</v>
      </c>
    </row>
    <row r="661" spans="1:5" ht="25.5" x14ac:dyDescent="0.2">
      <c r="A661" s="22" t="s">
        <v>502</v>
      </c>
      <c r="B661" s="23" t="s">
        <v>507</v>
      </c>
      <c r="C661" s="24">
        <v>300</v>
      </c>
      <c r="D661" s="23" t="s">
        <v>503</v>
      </c>
      <c r="E661" s="35">
        <f>[1]прил.9!G29</f>
        <v>0</v>
      </c>
    </row>
    <row r="662" spans="1:5" x14ac:dyDescent="0.2">
      <c r="A662" s="22" t="s">
        <v>508</v>
      </c>
      <c r="B662" s="23" t="s">
        <v>507</v>
      </c>
      <c r="C662" s="24">
        <v>800</v>
      </c>
      <c r="D662" s="49"/>
      <c r="E662" s="35">
        <f>E663</f>
        <v>8</v>
      </c>
    </row>
    <row r="663" spans="1:5" ht="25.5" x14ac:dyDescent="0.2">
      <c r="A663" s="22" t="s">
        <v>502</v>
      </c>
      <c r="B663" s="23" t="s">
        <v>507</v>
      </c>
      <c r="C663" s="24">
        <v>800</v>
      </c>
      <c r="D663" s="23" t="s">
        <v>503</v>
      </c>
      <c r="E663" s="35">
        <f>[1]прил.9!G30</f>
        <v>8</v>
      </c>
    </row>
    <row r="664" spans="1:5" ht="26.25" x14ac:dyDescent="0.25">
      <c r="A664" s="17" t="s">
        <v>509</v>
      </c>
      <c r="B664" s="18" t="s">
        <v>510</v>
      </c>
      <c r="C664" s="99"/>
      <c r="D664" s="100"/>
      <c r="E664" s="48">
        <f>E665+E669+E673</f>
        <v>5443.3</v>
      </c>
    </row>
    <row r="665" spans="1:5" ht="25.5" x14ac:dyDescent="0.2">
      <c r="A665" s="17" t="s">
        <v>511</v>
      </c>
      <c r="B665" s="18" t="s">
        <v>512</v>
      </c>
      <c r="C665" s="19"/>
      <c r="D665" s="47"/>
      <c r="E665" s="48">
        <f>E667</f>
        <v>2500.9</v>
      </c>
    </row>
    <row r="666" spans="1:5" ht="25.5" x14ac:dyDescent="0.2">
      <c r="A666" s="17" t="s">
        <v>110</v>
      </c>
      <c r="B666" s="18" t="s">
        <v>513</v>
      </c>
      <c r="C666" s="19"/>
      <c r="D666" s="47"/>
      <c r="E666" s="48">
        <f>E667</f>
        <v>2500.9</v>
      </c>
    </row>
    <row r="667" spans="1:5" ht="38.25" x14ac:dyDescent="0.2">
      <c r="A667" s="22" t="s">
        <v>112</v>
      </c>
      <c r="B667" s="23" t="s">
        <v>513</v>
      </c>
      <c r="C667" s="24">
        <v>100</v>
      </c>
      <c r="D667" s="49"/>
      <c r="E667" s="35">
        <f>E668</f>
        <v>2500.9</v>
      </c>
    </row>
    <row r="668" spans="1:5" ht="25.5" x14ac:dyDescent="0.2">
      <c r="A668" s="22" t="s">
        <v>166</v>
      </c>
      <c r="B668" s="23" t="s">
        <v>513</v>
      </c>
      <c r="C668" s="24">
        <v>100</v>
      </c>
      <c r="D668" s="23" t="s">
        <v>167</v>
      </c>
      <c r="E668" s="35">
        <f>[1]прил.9!G36</f>
        <v>2500.9</v>
      </c>
    </row>
    <row r="669" spans="1:5" ht="28.15" customHeight="1" x14ac:dyDescent="0.2">
      <c r="A669" s="17" t="s">
        <v>514</v>
      </c>
      <c r="B669" s="18" t="s">
        <v>515</v>
      </c>
      <c r="C669" s="19"/>
      <c r="D669" s="18"/>
      <c r="E669" s="48">
        <f>E670</f>
        <v>2831.9</v>
      </c>
    </row>
    <row r="670" spans="1:5" ht="25.5" x14ac:dyDescent="0.2">
      <c r="A670" s="17" t="s">
        <v>110</v>
      </c>
      <c r="B670" s="18" t="s">
        <v>516</v>
      </c>
      <c r="C670" s="19"/>
      <c r="D670" s="18"/>
      <c r="E670" s="48">
        <f>E671</f>
        <v>2831.9</v>
      </c>
    </row>
    <row r="671" spans="1:5" ht="38.25" x14ac:dyDescent="0.2">
      <c r="A671" s="22" t="s">
        <v>112</v>
      </c>
      <c r="B671" s="23" t="s">
        <v>516</v>
      </c>
      <c r="C671" s="24">
        <v>100</v>
      </c>
      <c r="D671" s="49"/>
      <c r="E671" s="35">
        <f>E672</f>
        <v>2831.9</v>
      </c>
    </row>
    <row r="672" spans="1:5" ht="25.5" x14ac:dyDescent="0.2">
      <c r="A672" s="22" t="s">
        <v>166</v>
      </c>
      <c r="B672" s="23" t="s">
        <v>516</v>
      </c>
      <c r="C672" s="24">
        <v>100</v>
      </c>
      <c r="D672" s="23" t="s">
        <v>167</v>
      </c>
      <c r="E672" s="35">
        <f>[1]прил.9!G39</f>
        <v>2831.9</v>
      </c>
    </row>
    <row r="673" spans="1:5" ht="27" customHeight="1" x14ac:dyDescent="0.2">
      <c r="A673" s="17" t="s">
        <v>517</v>
      </c>
      <c r="B673" s="18" t="s">
        <v>518</v>
      </c>
      <c r="C673" s="19"/>
      <c r="D673" s="47"/>
      <c r="E673" s="48">
        <f>E674</f>
        <v>110.5</v>
      </c>
    </row>
    <row r="674" spans="1:5" x14ac:dyDescent="0.2">
      <c r="A674" s="17" t="s">
        <v>128</v>
      </c>
      <c r="B674" s="18" t="s">
        <v>519</v>
      </c>
      <c r="C674" s="19"/>
      <c r="D674" s="18"/>
      <c r="E674" s="48">
        <f>E677+E679+E675</f>
        <v>110.5</v>
      </c>
    </row>
    <row r="675" spans="1:5" ht="39.75" customHeight="1" x14ac:dyDescent="0.2">
      <c r="A675" s="22" t="s">
        <v>112</v>
      </c>
      <c r="B675" s="23" t="s">
        <v>519</v>
      </c>
      <c r="C675" s="24">
        <v>100</v>
      </c>
      <c r="D675" s="49"/>
      <c r="E675" s="35">
        <f>E676</f>
        <v>17.5</v>
      </c>
    </row>
    <row r="676" spans="1:5" ht="25.5" x14ac:dyDescent="0.2">
      <c r="A676" s="22" t="s">
        <v>166</v>
      </c>
      <c r="B676" s="23" t="s">
        <v>519</v>
      </c>
      <c r="C676" s="24">
        <v>100</v>
      </c>
      <c r="D676" s="23" t="s">
        <v>167</v>
      </c>
      <c r="E676" s="35">
        <f>[1]прил.9!G42</f>
        <v>17.5</v>
      </c>
    </row>
    <row r="677" spans="1:5" x14ac:dyDescent="0.2">
      <c r="A677" s="22" t="s">
        <v>31</v>
      </c>
      <c r="B677" s="23" t="s">
        <v>519</v>
      </c>
      <c r="C677" s="24">
        <v>200</v>
      </c>
      <c r="D677" s="49"/>
      <c r="E677" s="35">
        <f>E678</f>
        <v>92</v>
      </c>
    </row>
    <row r="678" spans="1:5" ht="25.5" x14ac:dyDescent="0.2">
      <c r="A678" s="22" t="s">
        <v>166</v>
      </c>
      <c r="B678" s="23" t="s">
        <v>519</v>
      </c>
      <c r="C678" s="24">
        <v>200</v>
      </c>
      <c r="D678" s="23" t="s">
        <v>167</v>
      </c>
      <c r="E678" s="35">
        <f>[1]прил.9!G43</f>
        <v>92</v>
      </c>
    </row>
    <row r="679" spans="1:5" x14ac:dyDescent="0.2">
      <c r="A679" s="22" t="s">
        <v>508</v>
      </c>
      <c r="B679" s="23" t="s">
        <v>519</v>
      </c>
      <c r="C679" s="24">
        <v>800</v>
      </c>
      <c r="D679" s="49"/>
      <c r="E679" s="35">
        <f>E680</f>
        <v>1</v>
      </c>
    </row>
    <row r="680" spans="1:5" ht="25.5" x14ac:dyDescent="0.2">
      <c r="A680" s="22" t="s">
        <v>166</v>
      </c>
      <c r="B680" s="23" t="s">
        <v>519</v>
      </c>
      <c r="C680" s="24">
        <v>800</v>
      </c>
      <c r="D680" s="23" t="s">
        <v>167</v>
      </c>
      <c r="E680" s="35">
        <f>[1]прил.9!G44</f>
        <v>1</v>
      </c>
    </row>
    <row r="681" spans="1:5" s="33" customFormat="1" ht="29.25" customHeight="1" x14ac:dyDescent="0.2">
      <c r="A681" s="42" t="s">
        <v>520</v>
      </c>
      <c r="B681" s="43" t="s">
        <v>521</v>
      </c>
      <c r="C681" s="38"/>
      <c r="D681" s="60"/>
      <c r="E681" s="61">
        <f>E682+E691</f>
        <v>1788.2000000000003</v>
      </c>
    </row>
    <row r="682" spans="1:5" s="33" customFormat="1" ht="24" customHeight="1" x14ac:dyDescent="0.2">
      <c r="A682" s="42" t="s">
        <v>522</v>
      </c>
      <c r="B682" s="43" t="s">
        <v>523</v>
      </c>
      <c r="C682" s="38"/>
      <c r="D682" s="60"/>
      <c r="E682" s="61">
        <f>E683+E688</f>
        <v>1787.5000000000002</v>
      </c>
    </row>
    <row r="683" spans="1:5" s="33" customFormat="1" ht="24.75" customHeight="1" x14ac:dyDescent="0.2">
      <c r="A683" s="42" t="s">
        <v>524</v>
      </c>
      <c r="B683" s="43" t="s">
        <v>525</v>
      </c>
      <c r="C683" s="38"/>
      <c r="D683" s="60"/>
      <c r="E683" s="61">
        <f>E684+E686</f>
        <v>1720.6000000000001</v>
      </c>
    </row>
    <row r="684" spans="1:5" ht="42.75" customHeight="1" x14ac:dyDescent="0.2">
      <c r="A684" s="22" t="s">
        <v>112</v>
      </c>
      <c r="B684" s="29" t="s">
        <v>525</v>
      </c>
      <c r="C684" s="30">
        <v>100</v>
      </c>
      <c r="D684" s="54"/>
      <c r="E684" s="55">
        <f>E685</f>
        <v>1593.7</v>
      </c>
    </row>
    <row r="685" spans="1:5" x14ac:dyDescent="0.2">
      <c r="A685" s="53" t="s">
        <v>526</v>
      </c>
      <c r="B685" s="29" t="s">
        <v>525</v>
      </c>
      <c r="C685" s="24">
        <v>100</v>
      </c>
      <c r="D685" s="23" t="s">
        <v>527</v>
      </c>
      <c r="E685" s="35">
        <f>[1]прил.9!G148</f>
        <v>1593.7</v>
      </c>
    </row>
    <row r="686" spans="1:5" x14ac:dyDescent="0.2">
      <c r="A686" s="22" t="s">
        <v>31</v>
      </c>
      <c r="B686" s="29" t="s">
        <v>525</v>
      </c>
      <c r="C686" s="24">
        <v>200</v>
      </c>
      <c r="D686" s="49"/>
      <c r="E686" s="35">
        <f>E687</f>
        <v>126.9</v>
      </c>
    </row>
    <row r="687" spans="1:5" x14ac:dyDescent="0.2">
      <c r="A687" s="53" t="s">
        <v>526</v>
      </c>
      <c r="B687" s="29" t="s">
        <v>525</v>
      </c>
      <c r="C687" s="24">
        <v>200</v>
      </c>
      <c r="D687" s="23" t="s">
        <v>527</v>
      </c>
      <c r="E687" s="35">
        <f>[1]прил.9!G149</f>
        <v>126.9</v>
      </c>
    </row>
    <row r="688" spans="1:5" ht="38.25" x14ac:dyDescent="0.2">
      <c r="A688" s="17" t="s">
        <v>528</v>
      </c>
      <c r="B688" s="18" t="s">
        <v>529</v>
      </c>
      <c r="C688" s="19"/>
      <c r="D688" s="47"/>
      <c r="E688" s="48">
        <f>E689</f>
        <v>66.900000000000006</v>
      </c>
    </row>
    <row r="689" spans="1:5" x14ac:dyDescent="0.2">
      <c r="A689" s="22" t="s">
        <v>31</v>
      </c>
      <c r="B689" s="23" t="s">
        <v>529</v>
      </c>
      <c r="C689" s="24">
        <v>200</v>
      </c>
      <c r="D689" s="49"/>
      <c r="E689" s="35">
        <f>E690</f>
        <v>66.900000000000006</v>
      </c>
    </row>
    <row r="690" spans="1:5" x14ac:dyDescent="0.2">
      <c r="A690" s="81" t="s">
        <v>530</v>
      </c>
      <c r="B690" s="23" t="s">
        <v>529</v>
      </c>
      <c r="C690" s="24">
        <v>200</v>
      </c>
      <c r="D690" s="23" t="s">
        <v>531</v>
      </c>
      <c r="E690" s="35">
        <f>[1]прил.9!G78</f>
        <v>66.900000000000006</v>
      </c>
    </row>
    <row r="691" spans="1:5" s="50" customFormat="1" ht="25.5" x14ac:dyDescent="0.2">
      <c r="A691" s="17" t="s">
        <v>532</v>
      </c>
      <c r="B691" s="18" t="s">
        <v>533</v>
      </c>
      <c r="C691" s="19"/>
      <c r="D691" s="18"/>
      <c r="E691" s="48">
        <f>E692</f>
        <v>0.7</v>
      </c>
    </row>
    <row r="692" spans="1:5" ht="63.75" x14ac:dyDescent="0.2">
      <c r="A692" s="17" t="s">
        <v>534</v>
      </c>
      <c r="B692" s="43" t="s">
        <v>535</v>
      </c>
      <c r="C692" s="19"/>
      <c r="D692" s="47"/>
      <c r="E692" s="48">
        <f>E693</f>
        <v>0.7</v>
      </c>
    </row>
    <row r="693" spans="1:5" x14ac:dyDescent="0.2">
      <c r="A693" s="22" t="s">
        <v>31</v>
      </c>
      <c r="B693" s="29" t="s">
        <v>535</v>
      </c>
      <c r="C693" s="24">
        <v>200</v>
      </c>
      <c r="D693" s="49"/>
      <c r="E693" s="35">
        <f>E694</f>
        <v>0.7</v>
      </c>
    </row>
    <row r="694" spans="1:5" x14ac:dyDescent="0.2">
      <c r="A694" s="53" t="s">
        <v>127</v>
      </c>
      <c r="B694" s="29" t="s">
        <v>535</v>
      </c>
      <c r="C694" s="24">
        <v>200</v>
      </c>
      <c r="D694" s="23" t="s">
        <v>123</v>
      </c>
      <c r="E694" s="35">
        <f>[1]прил.9!G140</f>
        <v>0.7</v>
      </c>
    </row>
    <row r="695" spans="1:5" ht="25.5" x14ac:dyDescent="0.2">
      <c r="A695" s="17" t="s">
        <v>536</v>
      </c>
      <c r="B695" s="18" t="s">
        <v>537</v>
      </c>
      <c r="C695" s="24"/>
      <c r="D695" s="23"/>
      <c r="E695" s="48">
        <f>E696</f>
        <v>0</v>
      </c>
    </row>
    <row r="696" spans="1:5" ht="12.75" customHeight="1" x14ac:dyDescent="0.2">
      <c r="A696" s="17" t="s">
        <v>538</v>
      </c>
      <c r="B696" s="18" t="s">
        <v>539</v>
      </c>
      <c r="C696" s="24"/>
      <c r="D696" s="23"/>
      <c r="E696" s="48">
        <f>E697</f>
        <v>0</v>
      </c>
    </row>
    <row r="697" spans="1:5" x14ac:dyDescent="0.2">
      <c r="A697" s="17" t="s">
        <v>128</v>
      </c>
      <c r="B697" s="18" t="s">
        <v>540</v>
      </c>
      <c r="C697" s="24"/>
      <c r="D697" s="23"/>
      <c r="E697" s="48">
        <f>E698</f>
        <v>0</v>
      </c>
    </row>
    <row r="698" spans="1:5" x14ac:dyDescent="0.2">
      <c r="A698" s="22" t="s">
        <v>508</v>
      </c>
      <c r="B698" s="23" t="s">
        <v>540</v>
      </c>
      <c r="C698" s="24">
        <v>800</v>
      </c>
      <c r="D698" s="49"/>
      <c r="E698" s="35">
        <f>E699</f>
        <v>0</v>
      </c>
    </row>
    <row r="699" spans="1:5" x14ac:dyDescent="0.2">
      <c r="A699" s="22" t="s">
        <v>541</v>
      </c>
      <c r="B699" s="23" t="s">
        <v>540</v>
      </c>
      <c r="C699" s="24">
        <v>800</v>
      </c>
      <c r="D699" s="23" t="s">
        <v>542</v>
      </c>
      <c r="E699" s="35">
        <f>[1]прил.9!G85</f>
        <v>0</v>
      </c>
    </row>
    <row r="700" spans="1:5" x14ac:dyDescent="0.2">
      <c r="A700" s="101" t="s">
        <v>543</v>
      </c>
      <c r="B700" s="47"/>
      <c r="C700" s="46"/>
      <c r="D700" s="47"/>
      <c r="E700" s="48">
        <f>E645+E598+E589+E578+E547+E530+E515+E498+E481+E471+E454+E357+E348+E343+E202+E180+E114+E60+E31+E16+E611+E620</f>
        <v>1695566.9</v>
      </c>
    </row>
    <row r="701" spans="1:5" ht="15.75" customHeight="1" x14ac:dyDescent="0.2">
      <c r="E701" s="40"/>
    </row>
    <row r="702" spans="1:5" ht="15.75" customHeight="1" x14ac:dyDescent="0.2">
      <c r="E702" s="40"/>
    </row>
    <row r="703" spans="1:5" ht="15.75" customHeight="1" x14ac:dyDescent="0.2">
      <c r="E703" s="40"/>
    </row>
    <row r="704" spans="1:5" ht="15.75" customHeight="1" x14ac:dyDescent="0.2">
      <c r="B704" s="5"/>
      <c r="C704" s="5"/>
      <c r="D704" s="5"/>
      <c r="E704" s="40"/>
    </row>
    <row r="705" spans="2:5" ht="15.75" customHeight="1" x14ac:dyDescent="0.2">
      <c r="B705" s="5"/>
      <c r="C705" s="5"/>
      <c r="D705" s="5"/>
      <c r="E705" s="104"/>
    </row>
    <row r="706" spans="2:5" ht="15.75" customHeight="1" x14ac:dyDescent="0.2">
      <c r="B706" s="5"/>
      <c r="C706" s="5"/>
      <c r="D706" s="5"/>
    </row>
    <row r="707" spans="2:5" ht="15.75" customHeight="1" x14ac:dyDescent="0.2">
      <c r="B707" s="5"/>
      <c r="C707" s="5"/>
      <c r="D707" s="5"/>
      <c r="E707" s="104"/>
    </row>
    <row r="708" spans="2:5" ht="15.75" customHeight="1" x14ac:dyDescent="0.2">
      <c r="B708" s="5"/>
      <c r="C708" s="5"/>
      <c r="D708" s="5"/>
      <c r="E708" s="40"/>
    </row>
    <row r="709" spans="2:5" ht="15.75" customHeight="1" x14ac:dyDescent="0.2">
      <c r="B709" s="5"/>
      <c r="C709" s="5"/>
      <c r="D709" s="5"/>
      <c r="E709" s="104"/>
    </row>
  </sheetData>
  <mergeCells count="7">
    <mergeCell ref="D14:E14"/>
    <mergeCell ref="B5:D5"/>
    <mergeCell ref="A8:E8"/>
    <mergeCell ref="A9:E9"/>
    <mergeCell ref="A10:E10"/>
    <mergeCell ref="A11:E11"/>
    <mergeCell ref="A12:E12"/>
  </mergeCells>
  <printOptions horizontalCentered="1"/>
  <pageMargins left="0.59055118110236227" right="0.39370078740157483" top="0.39370078740157483" bottom="0.39370078740157483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прил.7</vt:lpstr>
      <vt:lpstr>прил.7!Область_печати</vt:lpstr>
    </vt:vector>
  </TitlesOfParts>
  <Company>sborka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Финуправление1</dc:creator>
  <cp:lastModifiedBy>User</cp:lastModifiedBy>
  <cp:lastPrinted>2026-08-10T03:43:01Z</cp:lastPrinted>
  <dcterms:created xsi:type="dcterms:W3CDTF">2026-08-10T02:07:14Z</dcterms:created>
  <dcterms:modified xsi:type="dcterms:W3CDTF">2026-08-10T03:43:07Z</dcterms:modified>
</cp:coreProperties>
</file>